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Ремонт\ДОП.ЛОТЫ вне графика\081-0027584 Доп. Расчистка 2026 до 500 тыс\"/>
    </mc:Choice>
  </mc:AlternateContent>
  <bookViews>
    <workbookView xWindow="0" yWindow="0" windowWidth="28800" windowHeight="10500" firstSheet="4" activeTab="4"/>
  </bookViews>
  <sheets>
    <sheet name="Перечень ед.вид.раб. нов" sheetId="1" state="hidden" r:id="rId1"/>
    <sheet name="Перечень ед.стоим.видов раб " sheetId="2" state="hidden" r:id="rId2"/>
    <sheet name="Перечень ед.вид.раб. стар" sheetId="3" state="hidden" r:id="rId3"/>
    <sheet name="Перечень ед.стоим.видов стар" sheetId="4" state="hidden" r:id="rId4"/>
    <sheet name="Перечень ВЛ 0,4-6-10-35-220 кВ" sheetId="5" r:id="rId5"/>
    <sheet name="Лист2" sheetId="9" state="hidden" r:id="rId6"/>
    <sheet name="ЛС2" sheetId="7" state="hidden" r:id="rId7"/>
    <sheet name="Перечень ед.вид.раб. нов ВУ (2" sheetId="6" state="hidden" r:id="rId8"/>
  </sheets>
  <definedNames>
    <definedName name="_xlnm._FilterDatabase" localSheetId="6" hidden="1">ЛС2!$B$1:$B$119</definedName>
    <definedName name="_xlnm._FilterDatabase" localSheetId="4" hidden="1">'Перечень ВЛ 0,4-6-10-35-220 кВ'!$A$14:$WWB$183</definedName>
    <definedName name="Print_Titles" localSheetId="4">'Перечень ВЛ 0,4-6-10-35-220 кВ'!$13:$14</definedName>
    <definedName name="Print_Titles" localSheetId="0">'Перечень ед.вид.раб. нов'!$13:$14</definedName>
    <definedName name="Print_Titles" localSheetId="7">'Перечень ед.вид.раб. нов ВУ (2'!$13:$14</definedName>
    <definedName name="Print_Titles" localSheetId="2">'Перечень ед.вид.раб. стар'!$13:$14</definedName>
    <definedName name="Print_Titles" localSheetId="1">'Перечень ед.стоим.видов раб '!$13:$14</definedName>
    <definedName name="Print_Titles" localSheetId="3">'Перечень ед.стоим.видов стар'!$13:$14</definedName>
    <definedName name="_xlnm.Print_Area" localSheetId="4">'Перечень ВЛ 0,4-6-10-35-220 кВ'!$A$1:$K$201</definedName>
    <definedName name="_xlnm.Print_Area" localSheetId="0">'Перечень ед.вид.раб. нов'!$A$1:$G$447</definedName>
    <definedName name="_xlnm.Print_Area" localSheetId="7">'Перечень ед.вид.раб. нов ВУ (2'!$A$1:$I$460</definedName>
    <definedName name="_xlnm.Print_Area" localSheetId="2">'Перечень ед.вид.раб. стар'!$A$1:$G$446</definedName>
    <definedName name="_xlnm.Print_Area" localSheetId="1">'Перечень ед.стоим.видов раб '!$A$1:$I$436</definedName>
    <definedName name="_xlnm.Print_Area" localSheetId="3">'Перечень ед.стоим.видов стар'!$A$1:$I$435</definedName>
  </definedNames>
  <calcPr calcId="162913"/>
</workbook>
</file>

<file path=xl/calcChain.xml><?xml version="1.0" encoding="utf-8"?>
<calcChain xmlns="http://schemas.openxmlformats.org/spreadsheetml/2006/main">
  <c r="A183" i="5" l="1"/>
  <c r="H177" i="5" l="1"/>
  <c r="H178" i="5"/>
  <c r="H179" i="5"/>
  <c r="H180" i="5"/>
  <c r="H181" i="5"/>
  <c r="H176" i="5"/>
  <c r="H30" i="5" l="1"/>
  <c r="H29" i="5"/>
  <c r="H28" i="5"/>
  <c r="H27" i="5"/>
  <c r="H26" i="5"/>
  <c r="H25" i="5"/>
  <c r="H130" i="5" l="1"/>
  <c r="H128" i="5"/>
  <c r="H129" i="5"/>
  <c r="H131" i="5"/>
  <c r="H132" i="5"/>
  <c r="H133" i="5"/>
  <c r="H134" i="5"/>
  <c r="H127" i="5"/>
  <c r="J32" i="5"/>
  <c r="J33" i="5" s="1"/>
  <c r="J34" i="5" s="1"/>
  <c r="J35" i="5" s="1"/>
  <c r="J36" i="5" s="1"/>
  <c r="H66" i="5" l="1"/>
  <c r="H67" i="5"/>
  <c r="H68" i="5"/>
  <c r="H69" i="5"/>
  <c r="H70" i="5"/>
  <c r="H71" i="5"/>
  <c r="H72" i="5"/>
  <c r="H65" i="5"/>
  <c r="H183" i="5" l="1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0" i="5"/>
  <c r="H159" i="5"/>
  <c r="H158" i="5"/>
  <c r="H157" i="5"/>
  <c r="H156" i="5"/>
  <c r="H154" i="5"/>
  <c r="H153" i="5"/>
  <c r="H152" i="5"/>
  <c r="H151" i="5"/>
  <c r="H150" i="5"/>
  <c r="H149" i="5"/>
  <c r="H146" i="5"/>
  <c r="H145" i="5"/>
  <c r="H143" i="5"/>
  <c r="H141" i="5"/>
  <c r="H139" i="5"/>
  <c r="H138" i="5"/>
  <c r="H136" i="5"/>
  <c r="H135" i="5"/>
  <c r="H125" i="5"/>
  <c r="H124" i="5"/>
  <c r="H123" i="5"/>
  <c r="H122" i="5"/>
  <c r="H121" i="5"/>
  <c r="H119" i="5"/>
  <c r="H118" i="5"/>
  <c r="H117" i="5"/>
  <c r="H116" i="5"/>
  <c r="H115" i="5"/>
  <c r="H112" i="5"/>
  <c r="H111" i="5"/>
  <c r="H110" i="5"/>
  <c r="H109" i="5"/>
  <c r="H108" i="5"/>
  <c r="H107" i="5"/>
  <c r="H105" i="5"/>
  <c r="H104" i="5"/>
  <c r="H103" i="5"/>
  <c r="H102" i="5"/>
  <c r="H101" i="5"/>
  <c r="H100" i="5"/>
  <c r="H98" i="5"/>
  <c r="H97" i="5"/>
  <c r="H96" i="5"/>
  <c r="H95" i="5"/>
  <c r="H94" i="5"/>
  <c r="H92" i="5"/>
  <c r="H91" i="5"/>
  <c r="H90" i="5"/>
  <c r="H89" i="5"/>
  <c r="H88" i="5"/>
  <c r="H87" i="5"/>
  <c r="H84" i="5"/>
  <c r="H83" i="5"/>
  <c r="H82" i="5"/>
  <c r="H81" i="5"/>
  <c r="H79" i="5"/>
  <c r="H77" i="5"/>
  <c r="H76" i="5"/>
  <c r="H74" i="5"/>
  <c r="H73" i="5"/>
  <c r="H63" i="5"/>
  <c r="H62" i="5"/>
  <c r="H61" i="5"/>
  <c r="H60" i="5"/>
  <c r="H59" i="5"/>
  <c r="H57" i="5"/>
  <c r="H56" i="5"/>
  <c r="H55" i="5"/>
  <c r="H54" i="5"/>
  <c r="H53" i="5"/>
  <c r="H50" i="5"/>
  <c r="H49" i="5"/>
  <c r="H48" i="5"/>
  <c r="H47" i="5"/>
  <c r="H46" i="5"/>
  <c r="H45" i="5"/>
  <c r="H43" i="5"/>
  <c r="H42" i="5"/>
  <c r="H41" i="5"/>
  <c r="H40" i="5"/>
  <c r="H39" i="5"/>
  <c r="H38" i="5"/>
  <c r="H36" i="5"/>
  <c r="H35" i="5"/>
  <c r="H34" i="5"/>
  <c r="H33" i="5"/>
  <c r="H32" i="5"/>
  <c r="H22" i="5"/>
  <c r="H21" i="5"/>
  <c r="H20" i="5"/>
  <c r="H19" i="5"/>
  <c r="H17" i="5"/>
  <c r="H16" i="5"/>
  <c r="I444" i="6" l="1"/>
  <c r="H444" i="6"/>
  <c r="F444" i="6"/>
  <c r="I442" i="6"/>
  <c r="H442" i="6"/>
  <c r="F442" i="6"/>
  <c r="I440" i="6"/>
  <c r="H440" i="6"/>
  <c r="F440" i="6"/>
  <c r="I438" i="6"/>
  <c r="H438" i="6"/>
  <c r="F438" i="6"/>
  <c r="I437" i="6"/>
  <c r="H437" i="6"/>
  <c r="F437" i="6"/>
  <c r="I436" i="6"/>
  <c r="H436" i="6"/>
  <c r="F436" i="6"/>
  <c r="I435" i="6"/>
  <c r="H435" i="6"/>
  <c r="F435" i="6"/>
  <c r="I434" i="6"/>
  <c r="H434" i="6"/>
  <c r="F434" i="6"/>
  <c r="I433" i="6"/>
  <c r="H433" i="6"/>
  <c r="F433" i="6"/>
  <c r="I431" i="6"/>
  <c r="H431" i="6"/>
  <c r="F431" i="6"/>
  <c r="I430" i="6"/>
  <c r="H430" i="6"/>
  <c r="F430" i="6"/>
  <c r="I429" i="6"/>
  <c r="H429" i="6"/>
  <c r="F429" i="6"/>
  <c r="I428" i="6"/>
  <c r="H428" i="6"/>
  <c r="F428" i="6"/>
  <c r="I427" i="6"/>
  <c r="H427" i="6"/>
  <c r="F427" i="6"/>
  <c r="I426" i="6"/>
  <c r="H426" i="6"/>
  <c r="F426" i="6"/>
  <c r="I424" i="6"/>
  <c r="H424" i="6"/>
  <c r="F424" i="6"/>
  <c r="I423" i="6"/>
  <c r="H423" i="6"/>
  <c r="F423" i="6"/>
  <c r="I422" i="6"/>
  <c r="H422" i="6"/>
  <c r="F422" i="6"/>
  <c r="I421" i="6"/>
  <c r="H421" i="6"/>
  <c r="F421" i="6"/>
  <c r="I418" i="6"/>
  <c r="H418" i="6"/>
  <c r="F418" i="6"/>
  <c r="I417" i="6"/>
  <c r="H417" i="6"/>
  <c r="F417" i="6"/>
  <c r="I416" i="6"/>
  <c r="H416" i="6"/>
  <c r="F416" i="6"/>
  <c r="I415" i="6"/>
  <c r="H415" i="6"/>
  <c r="F415" i="6"/>
  <c r="I414" i="6"/>
  <c r="H414" i="6"/>
  <c r="F414" i="6"/>
  <c r="I412" i="6"/>
  <c r="H412" i="6"/>
  <c r="F412" i="6"/>
  <c r="F411" i="6"/>
  <c r="F410" i="6"/>
  <c r="F409" i="6"/>
  <c r="F408" i="6"/>
  <c r="F407" i="6"/>
  <c r="F406" i="6"/>
  <c r="I405" i="6"/>
  <c r="H405" i="6"/>
  <c r="F405" i="6"/>
  <c r="I404" i="6"/>
  <c r="H404" i="6"/>
  <c r="F404" i="6"/>
  <c r="I403" i="6"/>
  <c r="H403" i="6"/>
  <c r="F403" i="6"/>
  <c r="F402" i="6"/>
  <c r="F401" i="6"/>
  <c r="F400" i="6"/>
  <c r="I399" i="6"/>
  <c r="H399" i="6"/>
  <c r="F399" i="6"/>
  <c r="F398" i="6"/>
  <c r="F397" i="6"/>
  <c r="I396" i="6"/>
  <c r="H396" i="6"/>
  <c r="F396" i="6"/>
  <c r="I395" i="6"/>
  <c r="H395" i="6"/>
  <c r="F395" i="6"/>
  <c r="I394" i="6"/>
  <c r="H394" i="6"/>
  <c r="F394" i="6"/>
  <c r="I392" i="6"/>
  <c r="H392" i="6"/>
  <c r="F392" i="6"/>
  <c r="I391" i="6"/>
  <c r="H391" i="6"/>
  <c r="F391" i="6"/>
  <c r="I390" i="6"/>
  <c r="H390" i="6"/>
  <c r="F390" i="6"/>
  <c r="I389" i="6"/>
  <c r="H389" i="6"/>
  <c r="F389" i="6"/>
  <c r="I388" i="6"/>
  <c r="H388" i="6"/>
  <c r="F388" i="6"/>
  <c r="I387" i="6"/>
  <c r="H387" i="6"/>
  <c r="F387" i="6"/>
  <c r="I386" i="6"/>
  <c r="H386" i="6"/>
  <c r="F386" i="6"/>
  <c r="I385" i="6"/>
  <c r="H385" i="6"/>
  <c r="F385" i="6"/>
  <c r="I384" i="6"/>
  <c r="H384" i="6"/>
  <c r="F384" i="6"/>
  <c r="I383" i="6"/>
  <c r="H383" i="6"/>
  <c r="F383" i="6"/>
  <c r="I382" i="6"/>
  <c r="H382" i="6"/>
  <c r="F382" i="6"/>
  <c r="I381" i="6"/>
  <c r="H381" i="6"/>
  <c r="F381" i="6"/>
  <c r="I380" i="6"/>
  <c r="H380" i="6"/>
  <c r="F380" i="6"/>
  <c r="I379" i="6"/>
  <c r="H379" i="6"/>
  <c r="F379" i="6"/>
  <c r="I378" i="6"/>
  <c r="H378" i="6"/>
  <c r="F378" i="6"/>
  <c r="I377" i="6"/>
  <c r="H377" i="6"/>
  <c r="F377" i="6"/>
  <c r="I376" i="6"/>
  <c r="H376" i="6"/>
  <c r="F376" i="6"/>
  <c r="I375" i="6"/>
  <c r="H375" i="6"/>
  <c r="F375" i="6"/>
  <c r="I374" i="6"/>
  <c r="H374" i="6"/>
  <c r="F374" i="6"/>
  <c r="I373" i="6"/>
  <c r="H373" i="6"/>
  <c r="F373" i="6"/>
  <c r="I372" i="6"/>
  <c r="H372" i="6"/>
  <c r="F372" i="6"/>
  <c r="I371" i="6"/>
  <c r="H371" i="6"/>
  <c r="F371" i="6"/>
  <c r="I369" i="6"/>
  <c r="H369" i="6"/>
  <c r="F369" i="6"/>
  <c r="I368" i="6"/>
  <c r="H368" i="6"/>
  <c r="F368" i="6"/>
  <c r="I367" i="6"/>
  <c r="H367" i="6"/>
  <c r="F367" i="6"/>
  <c r="I366" i="6"/>
  <c r="H366" i="6"/>
  <c r="F366" i="6"/>
  <c r="I365" i="6"/>
  <c r="H365" i="6"/>
  <c r="F365" i="6"/>
  <c r="I364" i="6"/>
  <c r="H364" i="6"/>
  <c r="F364" i="6"/>
  <c r="I363" i="6"/>
  <c r="H363" i="6"/>
  <c r="F363" i="6"/>
  <c r="I362" i="6"/>
  <c r="H362" i="6"/>
  <c r="F362" i="6"/>
  <c r="I361" i="6"/>
  <c r="H361" i="6"/>
  <c r="F361" i="6"/>
  <c r="I360" i="6"/>
  <c r="H360" i="6"/>
  <c r="F360" i="6"/>
  <c r="I359" i="6"/>
  <c r="H359" i="6"/>
  <c r="F359" i="6"/>
  <c r="I358" i="6"/>
  <c r="H358" i="6"/>
  <c r="F358" i="6"/>
  <c r="I357" i="6"/>
  <c r="H357" i="6"/>
  <c r="F357" i="6"/>
  <c r="I356" i="6"/>
  <c r="H356" i="6"/>
  <c r="F356" i="6"/>
  <c r="I354" i="6"/>
  <c r="H354" i="6"/>
  <c r="F354" i="6"/>
  <c r="I352" i="6"/>
  <c r="H352" i="6"/>
  <c r="F352" i="6"/>
  <c r="I351" i="6"/>
  <c r="H351" i="6"/>
  <c r="F351" i="6"/>
  <c r="I350" i="6"/>
  <c r="H350" i="6"/>
  <c r="F350" i="6"/>
  <c r="I349" i="6"/>
  <c r="H349" i="6"/>
  <c r="F349" i="6"/>
  <c r="I348" i="6"/>
  <c r="H348" i="6"/>
  <c r="F348" i="6"/>
  <c r="I346" i="6"/>
  <c r="H346" i="6"/>
  <c r="F346" i="6"/>
  <c r="I345" i="6"/>
  <c r="H345" i="6"/>
  <c r="F345" i="6"/>
  <c r="I344" i="6"/>
  <c r="H344" i="6"/>
  <c r="F344" i="6"/>
  <c r="I343" i="6"/>
  <c r="H343" i="6"/>
  <c r="F343" i="6"/>
  <c r="I342" i="6"/>
  <c r="H342" i="6"/>
  <c r="F342" i="6"/>
  <c r="I341" i="6"/>
  <c r="H341" i="6"/>
  <c r="F341" i="6"/>
  <c r="I340" i="6"/>
  <c r="H340" i="6"/>
  <c r="F340" i="6"/>
  <c r="I339" i="6"/>
  <c r="H339" i="6"/>
  <c r="F339" i="6"/>
  <c r="I338" i="6"/>
  <c r="H338" i="6"/>
  <c r="F338" i="6"/>
  <c r="I337" i="6"/>
  <c r="H337" i="6"/>
  <c r="F337" i="6"/>
  <c r="I336" i="6"/>
  <c r="H336" i="6"/>
  <c r="F336" i="6"/>
  <c r="I335" i="6"/>
  <c r="H335" i="6"/>
  <c r="F335" i="6"/>
  <c r="I334" i="6"/>
  <c r="H334" i="6"/>
  <c r="F334" i="6"/>
  <c r="I333" i="6"/>
  <c r="H333" i="6"/>
  <c r="F333" i="6"/>
  <c r="I332" i="6"/>
  <c r="H332" i="6"/>
  <c r="F332" i="6"/>
  <c r="I331" i="6"/>
  <c r="H331" i="6"/>
  <c r="F331" i="6"/>
  <c r="I330" i="6"/>
  <c r="H330" i="6"/>
  <c r="F330" i="6"/>
  <c r="I329" i="6"/>
  <c r="H329" i="6"/>
  <c r="F329" i="6"/>
  <c r="I328" i="6"/>
  <c r="H328" i="6"/>
  <c r="F328" i="6"/>
  <c r="I325" i="6"/>
  <c r="H325" i="6"/>
  <c r="F325" i="6"/>
  <c r="I324" i="6"/>
  <c r="H324" i="6"/>
  <c r="F324" i="6"/>
  <c r="I323" i="6"/>
  <c r="H323" i="6"/>
  <c r="F323" i="6"/>
  <c r="I322" i="6"/>
  <c r="H322" i="6"/>
  <c r="F322" i="6"/>
  <c r="I320" i="6"/>
  <c r="H320" i="6"/>
  <c r="F320" i="6"/>
  <c r="I319" i="6"/>
  <c r="H319" i="6"/>
  <c r="F319" i="6"/>
  <c r="I318" i="6"/>
  <c r="H318" i="6"/>
  <c r="F318" i="6"/>
  <c r="I317" i="6"/>
  <c r="H317" i="6"/>
  <c r="F317" i="6"/>
  <c r="I316" i="6"/>
  <c r="H316" i="6"/>
  <c r="F316" i="6"/>
  <c r="I315" i="6"/>
  <c r="H315" i="6"/>
  <c r="F315" i="6"/>
  <c r="I313" i="6"/>
  <c r="H313" i="6"/>
  <c r="F313" i="6"/>
  <c r="I312" i="6"/>
  <c r="H312" i="6"/>
  <c r="F312" i="6"/>
  <c r="I311" i="6"/>
  <c r="H311" i="6"/>
  <c r="F311" i="6"/>
  <c r="I310" i="6"/>
  <c r="H310" i="6"/>
  <c r="F310" i="6"/>
  <c r="I309" i="6"/>
  <c r="H309" i="6"/>
  <c r="F309" i="6"/>
  <c r="I308" i="6"/>
  <c r="H308" i="6"/>
  <c r="F308" i="6"/>
  <c r="I307" i="6"/>
  <c r="H307" i="6"/>
  <c r="F307" i="6"/>
  <c r="I306" i="6"/>
  <c r="H306" i="6"/>
  <c r="F306" i="6"/>
  <c r="I305" i="6"/>
  <c r="H305" i="6"/>
  <c r="F305" i="6"/>
  <c r="I304" i="6"/>
  <c r="H304" i="6"/>
  <c r="F304" i="6"/>
  <c r="I303" i="6"/>
  <c r="H303" i="6"/>
  <c r="F303" i="6"/>
  <c r="I302" i="6"/>
  <c r="H302" i="6"/>
  <c r="F302" i="6"/>
  <c r="I301" i="6"/>
  <c r="H301" i="6"/>
  <c r="F301" i="6"/>
  <c r="I300" i="6"/>
  <c r="H300" i="6"/>
  <c r="F300" i="6"/>
  <c r="I299" i="6"/>
  <c r="H299" i="6"/>
  <c r="F299" i="6"/>
  <c r="I298" i="6"/>
  <c r="H298" i="6"/>
  <c r="F298" i="6"/>
  <c r="I297" i="6"/>
  <c r="H297" i="6"/>
  <c r="F297" i="6"/>
  <c r="I296" i="6"/>
  <c r="H296" i="6"/>
  <c r="F296" i="6"/>
  <c r="I294" i="6"/>
  <c r="H294" i="6"/>
  <c r="F294" i="6"/>
  <c r="I293" i="6"/>
  <c r="H293" i="6"/>
  <c r="F293" i="6"/>
  <c r="I292" i="6"/>
  <c r="H292" i="6"/>
  <c r="F292" i="6"/>
  <c r="I291" i="6"/>
  <c r="H291" i="6"/>
  <c r="F291" i="6"/>
  <c r="I290" i="6"/>
  <c r="H290" i="6"/>
  <c r="F290" i="6"/>
  <c r="I289" i="6"/>
  <c r="H289" i="6"/>
  <c r="F289" i="6"/>
  <c r="I288" i="6"/>
  <c r="H288" i="6"/>
  <c r="F288" i="6"/>
  <c r="I287" i="6"/>
  <c r="H287" i="6"/>
  <c r="F287" i="6"/>
  <c r="I286" i="6"/>
  <c r="H286" i="6"/>
  <c r="F286" i="6"/>
  <c r="I284" i="6"/>
  <c r="H284" i="6"/>
  <c r="F284" i="6"/>
  <c r="I283" i="6"/>
  <c r="H283" i="6"/>
  <c r="F283" i="6"/>
  <c r="I282" i="6"/>
  <c r="H282" i="6"/>
  <c r="F282" i="6"/>
  <c r="I280" i="6"/>
  <c r="H280" i="6"/>
  <c r="F280" i="6"/>
  <c r="I279" i="6"/>
  <c r="H279" i="6"/>
  <c r="F279" i="6"/>
  <c r="I278" i="6"/>
  <c r="H278" i="6"/>
  <c r="F278" i="6"/>
  <c r="I277" i="6"/>
  <c r="H277" i="6"/>
  <c r="F277" i="6"/>
  <c r="I276" i="6"/>
  <c r="H276" i="6"/>
  <c r="F276" i="6"/>
  <c r="I275" i="6"/>
  <c r="H275" i="6"/>
  <c r="F275" i="6"/>
  <c r="I274" i="6"/>
  <c r="H274" i="6"/>
  <c r="F274" i="6"/>
  <c r="I273" i="6"/>
  <c r="H273" i="6"/>
  <c r="F273" i="6"/>
  <c r="I272" i="6"/>
  <c r="H272" i="6"/>
  <c r="F272" i="6"/>
  <c r="I271" i="6"/>
  <c r="H271" i="6"/>
  <c r="F271" i="6"/>
  <c r="I270" i="6"/>
  <c r="H270" i="6"/>
  <c r="F270" i="6"/>
  <c r="I269" i="6"/>
  <c r="H269" i="6"/>
  <c r="F269" i="6"/>
  <c r="I268" i="6"/>
  <c r="H268" i="6"/>
  <c r="F268" i="6"/>
  <c r="I267" i="6"/>
  <c r="H267" i="6"/>
  <c r="F267" i="6"/>
  <c r="I266" i="6"/>
  <c r="H266" i="6"/>
  <c r="F266" i="6"/>
  <c r="I265" i="6"/>
  <c r="H265" i="6"/>
  <c r="F265" i="6"/>
  <c r="I263" i="6"/>
  <c r="H263" i="6"/>
  <c r="F263" i="6"/>
  <c r="I262" i="6"/>
  <c r="H262" i="6"/>
  <c r="F262" i="6"/>
  <c r="I261" i="6"/>
  <c r="H261" i="6"/>
  <c r="F261" i="6"/>
  <c r="I260" i="6"/>
  <c r="H260" i="6"/>
  <c r="F260" i="6"/>
  <c r="I259" i="6"/>
  <c r="H259" i="6"/>
  <c r="F259" i="6"/>
  <c r="I258" i="6"/>
  <c r="H258" i="6"/>
  <c r="F258" i="6"/>
  <c r="I256" i="6"/>
  <c r="H256" i="6"/>
  <c r="F256" i="6"/>
  <c r="I255" i="6"/>
  <c r="H255" i="6"/>
  <c r="F255" i="6"/>
  <c r="I253" i="6"/>
  <c r="H253" i="6"/>
  <c r="F253" i="6"/>
  <c r="I252" i="6"/>
  <c r="H252" i="6"/>
  <c r="F252" i="6"/>
  <c r="I251" i="6"/>
  <c r="H251" i="6"/>
  <c r="F251" i="6"/>
  <c r="I250" i="6"/>
  <c r="H250" i="6"/>
  <c r="F250" i="6"/>
  <c r="I249" i="6"/>
  <c r="H249" i="6"/>
  <c r="F249" i="6"/>
  <c r="I247" i="6"/>
  <c r="H247" i="6"/>
  <c r="F247" i="6"/>
  <c r="I246" i="6"/>
  <c r="H246" i="6"/>
  <c r="F246" i="6"/>
  <c r="I245" i="6"/>
  <c r="H245" i="6"/>
  <c r="F245" i="6"/>
  <c r="I244" i="6"/>
  <c r="H244" i="6"/>
  <c r="F244" i="6"/>
  <c r="I243" i="6"/>
  <c r="H243" i="6"/>
  <c r="F243" i="6"/>
  <c r="I241" i="6"/>
  <c r="H241" i="6"/>
  <c r="F241" i="6"/>
  <c r="I240" i="6"/>
  <c r="H240" i="6"/>
  <c r="F240" i="6"/>
  <c r="I239" i="6"/>
  <c r="H239" i="6"/>
  <c r="F239" i="6"/>
  <c r="I238" i="6"/>
  <c r="H238" i="6"/>
  <c r="F238" i="6"/>
  <c r="I237" i="6"/>
  <c r="H237" i="6"/>
  <c r="F237" i="6"/>
  <c r="I236" i="6"/>
  <c r="H236" i="6"/>
  <c r="F236" i="6"/>
  <c r="I235" i="6"/>
  <c r="H235" i="6"/>
  <c r="F235" i="6"/>
  <c r="I234" i="6"/>
  <c r="H234" i="6"/>
  <c r="F234" i="6"/>
  <c r="I233" i="6"/>
  <c r="H233" i="6"/>
  <c r="F233" i="6"/>
  <c r="I231" i="6"/>
  <c r="H231" i="6"/>
  <c r="F231" i="6"/>
  <c r="I230" i="6"/>
  <c r="H230" i="6"/>
  <c r="F230" i="6"/>
  <c r="I229" i="6"/>
  <c r="H229" i="6"/>
  <c r="F229" i="6"/>
  <c r="I228" i="6"/>
  <c r="H228" i="6"/>
  <c r="F228" i="6"/>
  <c r="I227" i="6"/>
  <c r="H227" i="6"/>
  <c r="F227" i="6"/>
  <c r="I226" i="6"/>
  <c r="H226" i="6"/>
  <c r="F226" i="6"/>
  <c r="I225" i="6"/>
  <c r="H225" i="6"/>
  <c r="F225" i="6"/>
  <c r="I224" i="6"/>
  <c r="H224" i="6"/>
  <c r="F224" i="6"/>
  <c r="I223" i="6"/>
  <c r="H223" i="6"/>
  <c r="F223" i="6"/>
  <c r="I221" i="6"/>
  <c r="H221" i="6"/>
  <c r="F221" i="6"/>
  <c r="I220" i="6"/>
  <c r="H220" i="6"/>
  <c r="F220" i="6"/>
  <c r="I218" i="6"/>
  <c r="H218" i="6"/>
  <c r="F218" i="6"/>
  <c r="I217" i="6"/>
  <c r="H217" i="6"/>
  <c r="F217" i="6"/>
  <c r="I216" i="6"/>
  <c r="H216" i="6"/>
  <c r="F216" i="6"/>
  <c r="I215" i="6"/>
  <c r="H215" i="6"/>
  <c r="F215" i="6"/>
  <c r="I214" i="6"/>
  <c r="H214" i="6"/>
  <c r="F214" i="6"/>
  <c r="I213" i="6"/>
  <c r="H213" i="6"/>
  <c r="F213" i="6"/>
  <c r="I212" i="6"/>
  <c r="H212" i="6"/>
  <c r="F212" i="6"/>
  <c r="I211" i="6"/>
  <c r="H211" i="6"/>
  <c r="F211" i="6"/>
  <c r="I210" i="6"/>
  <c r="H210" i="6"/>
  <c r="F210" i="6"/>
  <c r="I209" i="6"/>
  <c r="H209" i="6"/>
  <c r="F209" i="6"/>
  <c r="I208" i="6"/>
  <c r="H208" i="6"/>
  <c r="F208" i="6"/>
  <c r="I207" i="6"/>
  <c r="H207" i="6"/>
  <c r="F207" i="6"/>
  <c r="I206" i="6"/>
  <c r="H206" i="6"/>
  <c r="F206" i="6"/>
  <c r="I205" i="6"/>
  <c r="H205" i="6"/>
  <c r="F205" i="6"/>
  <c r="I204" i="6"/>
  <c r="H204" i="6"/>
  <c r="F204" i="6"/>
  <c r="I203" i="6"/>
  <c r="H203" i="6"/>
  <c r="F203" i="6"/>
  <c r="I202" i="6"/>
  <c r="H202" i="6"/>
  <c r="F202" i="6"/>
  <c r="I201" i="6"/>
  <c r="H201" i="6"/>
  <c r="F201" i="6"/>
  <c r="I199" i="6"/>
  <c r="H199" i="6"/>
  <c r="F199" i="6"/>
  <c r="I198" i="6"/>
  <c r="H198" i="6"/>
  <c r="F198" i="6"/>
  <c r="I197" i="6"/>
  <c r="H197" i="6"/>
  <c r="F197" i="6"/>
  <c r="I196" i="6"/>
  <c r="H196" i="6"/>
  <c r="F196" i="6"/>
  <c r="I195" i="6"/>
  <c r="H195" i="6"/>
  <c r="F195" i="6"/>
  <c r="I194" i="6"/>
  <c r="H194" i="6"/>
  <c r="F194" i="6"/>
  <c r="I193" i="6"/>
  <c r="H193" i="6"/>
  <c r="F193" i="6"/>
  <c r="I192" i="6"/>
  <c r="H192" i="6"/>
  <c r="F192" i="6"/>
  <c r="I191" i="6"/>
  <c r="H191" i="6"/>
  <c r="F191" i="6"/>
  <c r="I190" i="6"/>
  <c r="H190" i="6"/>
  <c r="F190" i="6"/>
  <c r="I189" i="6"/>
  <c r="H189" i="6"/>
  <c r="F189" i="6"/>
  <c r="I188" i="6"/>
  <c r="H188" i="6"/>
  <c r="F188" i="6"/>
  <c r="I187" i="6"/>
  <c r="H187" i="6"/>
  <c r="F187" i="6"/>
  <c r="I186" i="6"/>
  <c r="H186" i="6"/>
  <c r="F186" i="6"/>
  <c r="I185" i="6"/>
  <c r="H185" i="6"/>
  <c r="F185" i="6"/>
  <c r="I184" i="6"/>
  <c r="H184" i="6"/>
  <c r="F184" i="6"/>
  <c r="I183" i="6"/>
  <c r="H183" i="6"/>
  <c r="F183" i="6"/>
  <c r="I182" i="6"/>
  <c r="H182" i="6"/>
  <c r="F182" i="6"/>
  <c r="I180" i="6"/>
  <c r="H180" i="6"/>
  <c r="F180" i="6"/>
  <c r="I179" i="6"/>
  <c r="H179" i="6"/>
  <c r="F179" i="6"/>
  <c r="I178" i="6"/>
  <c r="H178" i="6"/>
  <c r="F178" i="6"/>
  <c r="I177" i="6"/>
  <c r="H177" i="6"/>
  <c r="F177" i="6"/>
  <c r="I176" i="6"/>
  <c r="H176" i="6"/>
  <c r="F176" i="6"/>
  <c r="I175" i="6"/>
  <c r="H175" i="6"/>
  <c r="F175" i="6"/>
  <c r="I174" i="6"/>
  <c r="H174" i="6"/>
  <c r="F174" i="6"/>
  <c r="I173" i="6"/>
  <c r="H173" i="6"/>
  <c r="F173" i="6"/>
  <c r="I172" i="6"/>
  <c r="H172" i="6"/>
  <c r="F172" i="6"/>
  <c r="I171" i="6"/>
  <c r="H171" i="6"/>
  <c r="F171" i="6"/>
  <c r="I169" i="6"/>
  <c r="H169" i="6"/>
  <c r="F169" i="6"/>
  <c r="I168" i="6"/>
  <c r="H168" i="6"/>
  <c r="F168" i="6"/>
  <c r="I167" i="6"/>
  <c r="H167" i="6"/>
  <c r="F167" i="6"/>
  <c r="I166" i="6"/>
  <c r="H166" i="6"/>
  <c r="F166" i="6"/>
  <c r="I165" i="6"/>
  <c r="H165" i="6"/>
  <c r="F165" i="6"/>
  <c r="I164" i="6"/>
  <c r="H164" i="6"/>
  <c r="F164" i="6"/>
  <c r="I163" i="6"/>
  <c r="H163" i="6"/>
  <c r="F163" i="6"/>
  <c r="I162" i="6"/>
  <c r="H162" i="6"/>
  <c r="F162" i="6"/>
  <c r="I160" i="6"/>
  <c r="H160" i="6"/>
  <c r="F160" i="6"/>
  <c r="I159" i="6"/>
  <c r="H159" i="6"/>
  <c r="F159" i="6"/>
  <c r="I158" i="6"/>
  <c r="H158" i="6"/>
  <c r="F158" i="6"/>
  <c r="I157" i="6"/>
  <c r="H157" i="6"/>
  <c r="F157" i="6"/>
  <c r="I156" i="6"/>
  <c r="H156" i="6"/>
  <c r="F156" i="6"/>
  <c r="I155" i="6"/>
  <c r="H155" i="6"/>
  <c r="F155" i="6"/>
  <c r="I154" i="6"/>
  <c r="H154" i="6"/>
  <c r="F154" i="6"/>
  <c r="I153" i="6"/>
  <c r="H153" i="6"/>
  <c r="F153" i="6"/>
  <c r="I152" i="6"/>
  <c r="H152" i="6"/>
  <c r="F152" i="6"/>
  <c r="I151" i="6"/>
  <c r="H151" i="6"/>
  <c r="F151" i="6"/>
  <c r="I150" i="6"/>
  <c r="H150" i="6"/>
  <c r="F150" i="6"/>
  <c r="I149" i="6"/>
  <c r="H149" i="6"/>
  <c r="F149" i="6"/>
  <c r="I148" i="6"/>
  <c r="H148" i="6"/>
  <c r="F148" i="6"/>
  <c r="I147" i="6"/>
  <c r="H147" i="6"/>
  <c r="F147" i="6"/>
  <c r="I145" i="6"/>
  <c r="H145" i="6"/>
  <c r="F145" i="6"/>
  <c r="I144" i="6"/>
  <c r="H144" i="6"/>
  <c r="F144" i="6"/>
  <c r="I143" i="6"/>
  <c r="H143" i="6"/>
  <c r="F143" i="6"/>
  <c r="I142" i="6"/>
  <c r="H142" i="6"/>
  <c r="F142" i="6"/>
  <c r="I141" i="6"/>
  <c r="H141" i="6"/>
  <c r="F141" i="6"/>
  <c r="I140" i="6"/>
  <c r="H140" i="6"/>
  <c r="F140" i="6"/>
  <c r="I139" i="6"/>
  <c r="H139" i="6"/>
  <c r="F139" i="6"/>
  <c r="I138" i="6"/>
  <c r="H138" i="6"/>
  <c r="F138" i="6"/>
  <c r="I137" i="6"/>
  <c r="H137" i="6"/>
  <c r="F137" i="6"/>
  <c r="I136" i="6"/>
  <c r="H136" i="6"/>
  <c r="F136" i="6"/>
  <c r="I135" i="6"/>
  <c r="H135" i="6"/>
  <c r="F135" i="6"/>
  <c r="I134" i="6"/>
  <c r="H134" i="6"/>
  <c r="F134" i="6"/>
  <c r="I133" i="6"/>
  <c r="H133" i="6"/>
  <c r="F133" i="6"/>
  <c r="I132" i="6"/>
  <c r="H132" i="6"/>
  <c r="F132" i="6"/>
  <c r="I131" i="6"/>
  <c r="H131" i="6"/>
  <c r="F131" i="6"/>
  <c r="I130" i="6"/>
  <c r="H130" i="6"/>
  <c r="F130" i="6"/>
  <c r="I129" i="6"/>
  <c r="H129" i="6"/>
  <c r="F129" i="6"/>
  <c r="I128" i="6"/>
  <c r="H128" i="6"/>
  <c r="F128" i="6"/>
  <c r="I127" i="6"/>
  <c r="H127" i="6"/>
  <c r="F127" i="6"/>
  <c r="I126" i="6"/>
  <c r="H126" i="6"/>
  <c r="F126" i="6"/>
  <c r="I125" i="6"/>
  <c r="H125" i="6"/>
  <c r="F125" i="6"/>
  <c r="I124" i="6"/>
  <c r="H124" i="6"/>
  <c r="F124" i="6"/>
  <c r="I123" i="6"/>
  <c r="H123" i="6"/>
  <c r="F123" i="6"/>
  <c r="I122" i="6"/>
  <c r="H122" i="6"/>
  <c r="F122" i="6"/>
  <c r="I120" i="6"/>
  <c r="H120" i="6"/>
  <c r="F120" i="6"/>
  <c r="I119" i="6"/>
  <c r="H119" i="6"/>
  <c r="F119" i="6"/>
  <c r="I118" i="6"/>
  <c r="H118" i="6"/>
  <c r="F118" i="6"/>
  <c r="I117" i="6"/>
  <c r="H117" i="6"/>
  <c r="F117" i="6"/>
  <c r="I116" i="6"/>
  <c r="H116" i="6"/>
  <c r="F116" i="6"/>
  <c r="I115" i="6"/>
  <c r="H115" i="6"/>
  <c r="F115" i="6"/>
  <c r="I114" i="6"/>
  <c r="H114" i="6"/>
  <c r="F114" i="6"/>
  <c r="I113" i="6"/>
  <c r="H113" i="6"/>
  <c r="F113" i="6"/>
  <c r="I112" i="6"/>
  <c r="H112" i="6"/>
  <c r="F112" i="6"/>
  <c r="I111" i="6"/>
  <c r="H111" i="6"/>
  <c r="F111" i="6"/>
  <c r="I110" i="6"/>
  <c r="H110" i="6"/>
  <c r="F110" i="6"/>
  <c r="I109" i="6"/>
  <c r="H109" i="6"/>
  <c r="F109" i="6"/>
  <c r="I108" i="6"/>
  <c r="H108" i="6"/>
  <c r="F108" i="6"/>
  <c r="I107" i="6"/>
  <c r="H107" i="6"/>
  <c r="F107" i="6"/>
  <c r="I105" i="6"/>
  <c r="H105" i="6"/>
  <c r="F105" i="6"/>
  <c r="I104" i="6"/>
  <c r="H104" i="6"/>
  <c r="F104" i="6"/>
  <c r="I103" i="6"/>
  <c r="H103" i="6"/>
  <c r="F103" i="6"/>
  <c r="I102" i="6"/>
  <c r="H102" i="6"/>
  <c r="F102" i="6"/>
  <c r="I101" i="6"/>
  <c r="H101" i="6"/>
  <c r="F101" i="6"/>
  <c r="I100" i="6"/>
  <c r="H100" i="6"/>
  <c r="F100" i="6"/>
  <c r="I99" i="6"/>
  <c r="H99" i="6"/>
  <c r="F99" i="6"/>
  <c r="I98" i="6"/>
  <c r="H98" i="6"/>
  <c r="F98" i="6"/>
  <c r="I97" i="6"/>
  <c r="H97" i="6"/>
  <c r="F97" i="6"/>
  <c r="I96" i="6"/>
  <c r="H96" i="6"/>
  <c r="F96" i="6"/>
  <c r="I95" i="6"/>
  <c r="H95" i="6"/>
  <c r="F95" i="6"/>
  <c r="I94" i="6"/>
  <c r="H94" i="6"/>
  <c r="F94" i="6"/>
  <c r="I93" i="6"/>
  <c r="H93" i="6"/>
  <c r="F93" i="6"/>
  <c r="I92" i="6"/>
  <c r="H92" i="6"/>
  <c r="F92" i="6"/>
  <c r="I91" i="6"/>
  <c r="H91" i="6"/>
  <c r="F91" i="6"/>
  <c r="I90" i="6"/>
  <c r="H90" i="6"/>
  <c r="F90" i="6"/>
  <c r="I89" i="6"/>
  <c r="H89" i="6"/>
  <c r="F89" i="6"/>
  <c r="I88" i="6"/>
  <c r="H88" i="6"/>
  <c r="F88" i="6"/>
  <c r="I87" i="6"/>
  <c r="H87" i="6"/>
  <c r="F87" i="6"/>
  <c r="I86" i="6"/>
  <c r="H86" i="6"/>
  <c r="F86" i="6"/>
  <c r="I85" i="6"/>
  <c r="H85" i="6"/>
  <c r="F85" i="6"/>
  <c r="I84" i="6"/>
  <c r="H84" i="6"/>
  <c r="F84" i="6"/>
  <c r="I83" i="6"/>
  <c r="H83" i="6"/>
  <c r="F83" i="6"/>
  <c r="I82" i="6"/>
  <c r="H82" i="6"/>
  <c r="F82" i="6"/>
  <c r="I80" i="6"/>
  <c r="H80" i="6"/>
  <c r="F80" i="6"/>
  <c r="I79" i="6"/>
  <c r="H79" i="6"/>
  <c r="F79" i="6"/>
  <c r="I78" i="6"/>
  <c r="H78" i="6"/>
  <c r="F78" i="6"/>
  <c r="I77" i="6"/>
  <c r="H77" i="6"/>
  <c r="F77" i="6"/>
  <c r="I76" i="6"/>
  <c r="H76" i="6"/>
  <c r="F76" i="6"/>
  <c r="I75" i="6"/>
  <c r="H75" i="6"/>
  <c r="F75" i="6"/>
  <c r="I74" i="6"/>
  <c r="H74" i="6"/>
  <c r="F74" i="6"/>
  <c r="I73" i="6"/>
  <c r="H73" i="6"/>
  <c r="F73" i="6"/>
  <c r="I72" i="6"/>
  <c r="H72" i="6"/>
  <c r="F72" i="6"/>
  <c r="I71" i="6"/>
  <c r="H71" i="6"/>
  <c r="F71" i="6"/>
  <c r="I70" i="6"/>
  <c r="H70" i="6"/>
  <c r="F70" i="6"/>
  <c r="I69" i="6"/>
  <c r="H69" i="6"/>
  <c r="F69" i="6"/>
  <c r="I68" i="6"/>
  <c r="H68" i="6"/>
  <c r="F68" i="6"/>
  <c r="I67" i="6"/>
  <c r="H67" i="6"/>
  <c r="F67" i="6"/>
  <c r="I66" i="6"/>
  <c r="H66" i="6"/>
  <c r="F66" i="6"/>
  <c r="I65" i="6"/>
  <c r="H65" i="6"/>
  <c r="F65" i="6"/>
  <c r="I64" i="6"/>
  <c r="H64" i="6"/>
  <c r="F64" i="6"/>
  <c r="I63" i="6"/>
  <c r="H63" i="6"/>
  <c r="F63" i="6"/>
  <c r="I62" i="6"/>
  <c r="H62" i="6"/>
  <c r="F62" i="6"/>
  <c r="I61" i="6"/>
  <c r="H61" i="6"/>
  <c r="F61" i="6"/>
  <c r="I60" i="6"/>
  <c r="H60" i="6"/>
  <c r="F60" i="6"/>
  <c r="I59" i="6"/>
  <c r="H59" i="6"/>
  <c r="F59" i="6"/>
  <c r="I58" i="6"/>
  <c r="H58" i="6"/>
  <c r="F58" i="6"/>
  <c r="I57" i="6"/>
  <c r="H57" i="6"/>
  <c r="F57" i="6"/>
  <c r="I56" i="6"/>
  <c r="H56" i="6"/>
  <c r="F56" i="6"/>
  <c r="I55" i="6"/>
  <c r="H55" i="6"/>
  <c r="F55" i="6"/>
  <c r="I54" i="6"/>
  <c r="H54" i="6"/>
  <c r="F54" i="6"/>
  <c r="I53" i="6"/>
  <c r="H53" i="6"/>
  <c r="F53" i="6"/>
  <c r="I52" i="6"/>
  <c r="H52" i="6"/>
  <c r="F52" i="6"/>
  <c r="I51" i="6"/>
  <c r="H51" i="6"/>
  <c r="F51" i="6"/>
  <c r="I50" i="6"/>
  <c r="H50" i="6"/>
  <c r="F50" i="6"/>
  <c r="I49" i="6"/>
  <c r="H49" i="6"/>
  <c r="F49" i="6"/>
  <c r="I47" i="6"/>
  <c r="H47" i="6"/>
  <c r="F47" i="6"/>
  <c r="I46" i="6"/>
  <c r="H46" i="6"/>
  <c r="F46" i="6"/>
  <c r="I45" i="6"/>
  <c r="H45" i="6"/>
  <c r="F45" i="6"/>
  <c r="I44" i="6"/>
  <c r="H44" i="6"/>
  <c r="F44" i="6"/>
  <c r="I43" i="6"/>
  <c r="H43" i="6"/>
  <c r="F43" i="6"/>
  <c r="I42" i="6"/>
  <c r="H42" i="6"/>
  <c r="F42" i="6"/>
  <c r="I41" i="6"/>
  <c r="H41" i="6"/>
  <c r="F41" i="6"/>
  <c r="I40" i="6"/>
  <c r="H40" i="6"/>
  <c r="F40" i="6"/>
  <c r="I39" i="6"/>
  <c r="H39" i="6"/>
  <c r="F39" i="6"/>
  <c r="I38" i="6"/>
  <c r="H38" i="6"/>
  <c r="F38" i="6"/>
  <c r="I37" i="6"/>
  <c r="H37" i="6"/>
  <c r="F37" i="6"/>
  <c r="I36" i="6"/>
  <c r="H36" i="6"/>
  <c r="F36" i="6"/>
  <c r="I35" i="6"/>
  <c r="H35" i="6"/>
  <c r="F35" i="6"/>
  <c r="I34" i="6"/>
  <c r="H34" i="6"/>
  <c r="F34" i="6"/>
  <c r="I33" i="6"/>
  <c r="H33" i="6"/>
  <c r="F33" i="6"/>
  <c r="I32" i="6"/>
  <c r="H32" i="6"/>
  <c r="F32" i="6"/>
  <c r="I31" i="6"/>
  <c r="H31" i="6"/>
  <c r="F31" i="6"/>
  <c r="I30" i="6"/>
  <c r="H30" i="6"/>
  <c r="F30" i="6"/>
  <c r="I29" i="6"/>
  <c r="H29" i="6"/>
  <c r="F29" i="6"/>
  <c r="I28" i="6"/>
  <c r="H28" i="6"/>
  <c r="F28" i="6"/>
  <c r="I27" i="6"/>
  <c r="H27" i="6"/>
  <c r="F27" i="6"/>
  <c r="I26" i="6"/>
  <c r="H26" i="6"/>
  <c r="F26" i="6"/>
  <c r="I25" i="6"/>
  <c r="H25" i="6"/>
  <c r="F25" i="6"/>
  <c r="I24" i="6"/>
  <c r="H24" i="6"/>
  <c r="F24" i="6"/>
  <c r="I23" i="6"/>
  <c r="H23" i="6"/>
  <c r="F23" i="6"/>
  <c r="I22" i="6"/>
  <c r="H22" i="6"/>
  <c r="F22" i="6"/>
  <c r="I21" i="6"/>
  <c r="H21" i="6"/>
  <c r="F21" i="6"/>
  <c r="I20" i="6"/>
  <c r="H20" i="6"/>
  <c r="F20" i="6"/>
  <c r="I19" i="6"/>
  <c r="H19" i="6"/>
  <c r="F19" i="6"/>
  <c r="I18" i="6"/>
  <c r="H18" i="6"/>
  <c r="F18" i="6"/>
  <c r="I17" i="6"/>
  <c r="H17" i="6"/>
  <c r="F17" i="6"/>
  <c r="I16" i="6"/>
  <c r="H16" i="6"/>
  <c r="F16" i="6"/>
  <c r="A19" i="5"/>
  <c r="A20" i="5" s="1"/>
  <c r="A21" i="5" s="1"/>
  <c r="A22" i="5" s="1"/>
  <c r="A25" i="5" s="1"/>
  <c r="A26" i="5" s="1"/>
  <c r="A27" i="5" s="1"/>
  <c r="A28" i="5" s="1"/>
  <c r="A29" i="5" s="1"/>
  <c r="A30" i="5" s="1"/>
  <c r="A32" i="5" s="1"/>
  <c r="A33" i="5" s="1"/>
  <c r="A34" i="5" s="1"/>
  <c r="A35" i="5" s="1"/>
  <c r="A36" i="5" s="1"/>
  <c r="A38" i="5" s="1"/>
  <c r="A39" i="5" s="1"/>
  <c r="A40" i="5" s="1"/>
  <c r="A41" i="5" s="1"/>
  <c r="A42" i="5" s="1"/>
  <c r="A43" i="5" s="1"/>
  <c r="A45" i="5" s="1"/>
  <c r="A46" i="5" s="1"/>
  <c r="A47" i="5" s="1"/>
  <c r="A48" i="5" s="1"/>
  <c r="A49" i="5" s="1"/>
  <c r="A50" i="5" s="1"/>
  <c r="A53" i="5" s="1"/>
  <c r="A54" i="5" s="1"/>
  <c r="A55" i="5" s="1"/>
  <c r="A56" i="5" s="1"/>
  <c r="A57" i="5" s="1"/>
  <c r="A59" i="5" s="1"/>
  <c r="A60" i="5" s="1"/>
  <c r="A61" i="5" s="1"/>
  <c r="A62" i="5" s="1"/>
  <c r="A63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6" i="5" s="1"/>
  <c r="A77" i="5" s="1"/>
  <c r="A79" i="5" s="1"/>
  <c r="A81" i="5" s="1"/>
  <c r="A82" i="5" s="1"/>
  <c r="A83" i="5" s="1"/>
  <c r="A84" i="5" s="1"/>
  <c r="A87" i="5" s="1"/>
  <c r="A88" i="5" s="1"/>
  <c r="A89" i="5" s="1"/>
  <c r="A90" i="5" s="1"/>
  <c r="A91" i="5" s="1"/>
  <c r="A92" i="5" s="1"/>
  <c r="A94" i="5" s="1"/>
  <c r="A95" i="5" s="1"/>
  <c r="A96" i="5" s="1"/>
  <c r="A97" i="5" s="1"/>
  <c r="A98" i="5" s="1"/>
  <c r="A100" i="5" s="1"/>
  <c r="A101" i="5" s="1"/>
  <c r="A102" i="5" s="1"/>
  <c r="A103" i="5" s="1"/>
  <c r="A104" i="5" s="1"/>
  <c r="A105" i="5" s="1"/>
  <c r="A107" i="5" s="1"/>
  <c r="A108" i="5" s="1"/>
  <c r="A109" i="5" s="1"/>
  <c r="A110" i="5" s="1"/>
  <c r="A111" i="5" s="1"/>
  <c r="A112" i="5" s="1"/>
  <c r="A115" i="5" s="1"/>
  <c r="A116" i="5" s="1"/>
  <c r="A117" i="5" s="1"/>
  <c r="A118" i="5" s="1"/>
  <c r="A119" i="5" s="1"/>
  <c r="A121" i="5" s="1"/>
  <c r="A122" i="5" s="1"/>
  <c r="A123" i="5" s="1"/>
  <c r="A124" i="5" s="1"/>
  <c r="A125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I431" i="4"/>
  <c r="H431" i="4"/>
  <c r="F431" i="4"/>
  <c r="G429" i="4"/>
  <c r="F429" i="4"/>
  <c r="I428" i="4"/>
  <c r="I429" i="4" s="1"/>
  <c r="H428" i="4"/>
  <c r="H429" i="4" s="1"/>
  <c r="F428" i="4"/>
  <c r="I426" i="4"/>
  <c r="H426" i="4"/>
  <c r="F426" i="4"/>
  <c r="I425" i="4"/>
  <c r="H425" i="4"/>
  <c r="F425" i="4"/>
  <c r="I424" i="4"/>
  <c r="H424" i="4"/>
  <c r="F424" i="4"/>
  <c r="I422" i="4"/>
  <c r="H422" i="4"/>
  <c r="F422" i="4"/>
  <c r="I421" i="4"/>
  <c r="H421" i="4"/>
  <c r="F421" i="4"/>
  <c r="I420" i="4"/>
  <c r="H420" i="4"/>
  <c r="F420" i="4"/>
  <c r="I418" i="4"/>
  <c r="H418" i="4"/>
  <c r="F418" i="4"/>
  <c r="I417" i="4"/>
  <c r="H417" i="4"/>
  <c r="F417" i="4"/>
  <c r="I416" i="4"/>
  <c r="H416" i="4"/>
  <c r="F416" i="4"/>
  <c r="I415" i="4"/>
  <c r="H415" i="4"/>
  <c r="F415" i="4"/>
  <c r="I412" i="4"/>
  <c r="H412" i="4"/>
  <c r="F412" i="4"/>
  <c r="I411" i="4"/>
  <c r="H411" i="4"/>
  <c r="F411" i="4"/>
  <c r="I410" i="4"/>
  <c r="H410" i="4"/>
  <c r="F410" i="4"/>
  <c r="I408" i="4"/>
  <c r="H408" i="4"/>
  <c r="F408" i="4"/>
  <c r="I407" i="4"/>
  <c r="H407" i="4"/>
  <c r="F407" i="4"/>
  <c r="I406" i="4"/>
  <c r="H406" i="4"/>
  <c r="F406" i="4"/>
  <c r="I404" i="4"/>
  <c r="H404" i="4"/>
  <c r="F404" i="4"/>
  <c r="I403" i="4"/>
  <c r="H403" i="4"/>
  <c r="F403" i="4"/>
  <c r="I402" i="4"/>
  <c r="H402" i="4"/>
  <c r="F402" i="4"/>
  <c r="I399" i="4"/>
  <c r="H399" i="4"/>
  <c r="F399" i="4"/>
  <c r="I398" i="4"/>
  <c r="H398" i="4"/>
  <c r="F398" i="4"/>
  <c r="I397" i="4"/>
  <c r="H397" i="4"/>
  <c r="F397" i="4"/>
  <c r="I396" i="4"/>
  <c r="H396" i="4"/>
  <c r="F396" i="4"/>
  <c r="I395" i="4"/>
  <c r="H395" i="4"/>
  <c r="F395" i="4"/>
  <c r="I394" i="4"/>
  <c r="H394" i="4"/>
  <c r="F394" i="4"/>
  <c r="I392" i="4"/>
  <c r="H392" i="4"/>
  <c r="F392" i="4"/>
  <c r="I391" i="4"/>
  <c r="H391" i="4"/>
  <c r="F391" i="4"/>
  <c r="I390" i="4"/>
  <c r="H390" i="4"/>
  <c r="F390" i="4"/>
  <c r="I389" i="4"/>
  <c r="H389" i="4"/>
  <c r="F389" i="4"/>
  <c r="I388" i="4"/>
  <c r="H388" i="4"/>
  <c r="F388" i="4"/>
  <c r="I387" i="4"/>
  <c r="H387" i="4"/>
  <c r="F387" i="4"/>
  <c r="I386" i="4"/>
  <c r="H386" i="4"/>
  <c r="F386" i="4"/>
  <c r="I385" i="4"/>
  <c r="H385" i="4"/>
  <c r="F385" i="4"/>
  <c r="I384" i="4"/>
  <c r="H384" i="4"/>
  <c r="F384" i="4"/>
  <c r="I382" i="4"/>
  <c r="H382" i="4"/>
  <c r="F382" i="4"/>
  <c r="I381" i="4"/>
  <c r="H381" i="4"/>
  <c r="F381" i="4"/>
  <c r="I380" i="4"/>
  <c r="H380" i="4"/>
  <c r="F380" i="4"/>
  <c r="I379" i="4"/>
  <c r="H379" i="4"/>
  <c r="F379" i="4"/>
  <c r="I378" i="4"/>
  <c r="H378" i="4"/>
  <c r="F378" i="4"/>
  <c r="I377" i="4"/>
  <c r="H377" i="4"/>
  <c r="F377" i="4"/>
  <c r="I376" i="4"/>
  <c r="H376" i="4"/>
  <c r="F376" i="4"/>
  <c r="I375" i="4"/>
  <c r="H375" i="4"/>
  <c r="F375" i="4"/>
  <c r="I374" i="4"/>
  <c r="H374" i="4"/>
  <c r="F374" i="4"/>
  <c r="I373" i="4"/>
  <c r="H373" i="4"/>
  <c r="F373" i="4"/>
  <c r="I372" i="4"/>
  <c r="H372" i="4"/>
  <c r="F372" i="4"/>
  <c r="I371" i="4"/>
  <c r="H371" i="4"/>
  <c r="F371" i="4"/>
  <c r="I370" i="4"/>
  <c r="H370" i="4"/>
  <c r="F370" i="4"/>
  <c r="I369" i="4"/>
  <c r="H369" i="4"/>
  <c r="F369" i="4"/>
  <c r="I368" i="4"/>
  <c r="H368" i="4"/>
  <c r="F368" i="4"/>
  <c r="I367" i="4"/>
  <c r="H367" i="4"/>
  <c r="F367" i="4"/>
  <c r="I366" i="4"/>
  <c r="H366" i="4"/>
  <c r="F366" i="4"/>
  <c r="I365" i="4"/>
  <c r="H365" i="4"/>
  <c r="F365" i="4"/>
  <c r="I364" i="4"/>
  <c r="H364" i="4"/>
  <c r="F364" i="4"/>
  <c r="I363" i="4"/>
  <c r="H363" i="4"/>
  <c r="F363" i="4"/>
  <c r="I362" i="4"/>
  <c r="H362" i="4"/>
  <c r="F362" i="4"/>
  <c r="I361" i="4"/>
  <c r="H361" i="4"/>
  <c r="F361" i="4"/>
  <c r="I359" i="4"/>
  <c r="H359" i="4"/>
  <c r="F359" i="4"/>
  <c r="I358" i="4"/>
  <c r="H358" i="4"/>
  <c r="F358" i="4"/>
  <c r="I357" i="4"/>
  <c r="H357" i="4"/>
  <c r="F357" i="4"/>
  <c r="I356" i="4"/>
  <c r="H356" i="4"/>
  <c r="F356" i="4"/>
  <c r="I355" i="4"/>
  <c r="H355" i="4"/>
  <c r="F355" i="4"/>
  <c r="I354" i="4"/>
  <c r="H354" i="4"/>
  <c r="F354" i="4"/>
  <c r="I353" i="4"/>
  <c r="H353" i="4"/>
  <c r="F353" i="4"/>
  <c r="I352" i="4"/>
  <c r="H352" i="4"/>
  <c r="F352" i="4"/>
  <c r="I351" i="4"/>
  <c r="H351" i="4"/>
  <c r="F351" i="4"/>
  <c r="I350" i="4"/>
  <c r="H350" i="4"/>
  <c r="F350" i="4"/>
  <c r="I349" i="4"/>
  <c r="H349" i="4"/>
  <c r="F349" i="4"/>
  <c r="I348" i="4"/>
  <c r="H348" i="4"/>
  <c r="F348" i="4"/>
  <c r="I347" i="4"/>
  <c r="H347" i="4"/>
  <c r="F347" i="4"/>
  <c r="I346" i="4"/>
  <c r="H346" i="4"/>
  <c r="F346" i="4"/>
  <c r="I345" i="4"/>
  <c r="H345" i="4"/>
  <c r="F345" i="4"/>
  <c r="I344" i="4"/>
  <c r="H344" i="4"/>
  <c r="F344" i="4"/>
  <c r="I342" i="4"/>
  <c r="H342" i="4"/>
  <c r="F342" i="4"/>
  <c r="I340" i="4"/>
  <c r="H340" i="4"/>
  <c r="F340" i="4"/>
  <c r="I339" i="4"/>
  <c r="H339" i="4"/>
  <c r="F339" i="4"/>
  <c r="I338" i="4"/>
  <c r="H338" i="4"/>
  <c r="F338" i="4"/>
  <c r="I337" i="4"/>
  <c r="H337" i="4"/>
  <c r="F337" i="4"/>
  <c r="I336" i="4"/>
  <c r="H336" i="4"/>
  <c r="F336" i="4"/>
  <c r="I334" i="4"/>
  <c r="H334" i="4"/>
  <c r="F334" i="4"/>
  <c r="I333" i="4"/>
  <c r="H333" i="4"/>
  <c r="F333" i="4"/>
  <c r="I332" i="4"/>
  <c r="H332" i="4"/>
  <c r="F332" i="4"/>
  <c r="I331" i="4"/>
  <c r="H331" i="4"/>
  <c r="F331" i="4"/>
  <c r="I330" i="4"/>
  <c r="H330" i="4"/>
  <c r="F330" i="4"/>
  <c r="I329" i="4"/>
  <c r="H329" i="4"/>
  <c r="F329" i="4"/>
  <c r="I328" i="4"/>
  <c r="H328" i="4"/>
  <c r="F328" i="4"/>
  <c r="I327" i="4"/>
  <c r="H327" i="4"/>
  <c r="F327" i="4"/>
  <c r="I326" i="4"/>
  <c r="H326" i="4"/>
  <c r="F326" i="4"/>
  <c r="I325" i="4"/>
  <c r="H325" i="4"/>
  <c r="F325" i="4"/>
  <c r="I324" i="4"/>
  <c r="H324" i="4"/>
  <c r="F324" i="4"/>
  <c r="I321" i="4"/>
  <c r="H321" i="4"/>
  <c r="F321" i="4"/>
  <c r="I320" i="4"/>
  <c r="H320" i="4"/>
  <c r="F320" i="4"/>
  <c r="I319" i="4"/>
  <c r="H319" i="4"/>
  <c r="F319" i="4"/>
  <c r="I318" i="4"/>
  <c r="H318" i="4"/>
  <c r="F318" i="4"/>
  <c r="I316" i="4"/>
  <c r="H316" i="4"/>
  <c r="F316" i="4"/>
  <c r="I315" i="4"/>
  <c r="H315" i="4"/>
  <c r="F315" i="4"/>
  <c r="I314" i="4"/>
  <c r="H314" i="4"/>
  <c r="F314" i="4"/>
  <c r="I313" i="4"/>
  <c r="H313" i="4"/>
  <c r="F313" i="4"/>
  <c r="I312" i="4"/>
  <c r="H312" i="4"/>
  <c r="F312" i="4"/>
  <c r="I311" i="4"/>
  <c r="H311" i="4"/>
  <c r="F311" i="4"/>
  <c r="I309" i="4"/>
  <c r="H309" i="4"/>
  <c r="F309" i="4"/>
  <c r="I308" i="4"/>
  <c r="H308" i="4"/>
  <c r="F308" i="4"/>
  <c r="I307" i="4"/>
  <c r="H307" i="4"/>
  <c r="F307" i="4"/>
  <c r="I306" i="4"/>
  <c r="H306" i="4"/>
  <c r="F306" i="4"/>
  <c r="I305" i="4"/>
  <c r="H305" i="4"/>
  <c r="F305" i="4"/>
  <c r="I304" i="4"/>
  <c r="H304" i="4"/>
  <c r="F304" i="4"/>
  <c r="I302" i="4"/>
  <c r="H302" i="4"/>
  <c r="F302" i="4"/>
  <c r="I301" i="4"/>
  <c r="H301" i="4"/>
  <c r="F301" i="4"/>
  <c r="I300" i="4"/>
  <c r="H300" i="4"/>
  <c r="F300" i="4"/>
  <c r="I299" i="4"/>
  <c r="H299" i="4"/>
  <c r="F299" i="4"/>
  <c r="I298" i="4"/>
  <c r="H298" i="4"/>
  <c r="F298" i="4"/>
  <c r="I297" i="4"/>
  <c r="H297" i="4"/>
  <c r="F297" i="4"/>
  <c r="I295" i="4"/>
  <c r="H295" i="4"/>
  <c r="F295" i="4"/>
  <c r="I294" i="4"/>
  <c r="H294" i="4"/>
  <c r="F294" i="4"/>
  <c r="I293" i="4"/>
  <c r="H293" i="4"/>
  <c r="F293" i="4"/>
  <c r="I292" i="4"/>
  <c r="H292" i="4"/>
  <c r="F292" i="4"/>
  <c r="I291" i="4"/>
  <c r="H291" i="4"/>
  <c r="F291" i="4"/>
  <c r="I290" i="4"/>
  <c r="H290" i="4"/>
  <c r="F290" i="4"/>
  <c r="I289" i="4"/>
  <c r="H289" i="4"/>
  <c r="F289" i="4"/>
  <c r="I288" i="4"/>
  <c r="H288" i="4"/>
  <c r="F288" i="4"/>
  <c r="I287" i="4"/>
  <c r="H287" i="4"/>
  <c r="F287" i="4"/>
  <c r="I285" i="4"/>
  <c r="H285" i="4"/>
  <c r="F285" i="4"/>
  <c r="I284" i="4"/>
  <c r="H284" i="4"/>
  <c r="F284" i="4"/>
  <c r="I283" i="4"/>
  <c r="H283" i="4"/>
  <c r="F283" i="4"/>
  <c r="I281" i="4"/>
  <c r="H281" i="4"/>
  <c r="F281" i="4"/>
  <c r="I280" i="4"/>
  <c r="H280" i="4"/>
  <c r="F280" i="4"/>
  <c r="I279" i="4"/>
  <c r="H279" i="4"/>
  <c r="F279" i="4"/>
  <c r="I278" i="4"/>
  <c r="H278" i="4"/>
  <c r="F278" i="4"/>
  <c r="I277" i="4"/>
  <c r="H277" i="4"/>
  <c r="F277" i="4"/>
  <c r="I276" i="4"/>
  <c r="H276" i="4"/>
  <c r="F276" i="4"/>
  <c r="I275" i="4"/>
  <c r="H275" i="4"/>
  <c r="F275" i="4"/>
  <c r="I274" i="4"/>
  <c r="H274" i="4"/>
  <c r="F274" i="4"/>
  <c r="I273" i="4"/>
  <c r="H273" i="4"/>
  <c r="F273" i="4"/>
  <c r="I272" i="4"/>
  <c r="H272" i="4"/>
  <c r="F272" i="4"/>
  <c r="I271" i="4"/>
  <c r="H271" i="4"/>
  <c r="F271" i="4"/>
  <c r="I270" i="4"/>
  <c r="H270" i="4"/>
  <c r="F270" i="4"/>
  <c r="I269" i="4"/>
  <c r="H269" i="4"/>
  <c r="F269" i="4"/>
  <c r="I268" i="4"/>
  <c r="H268" i="4"/>
  <c r="F268" i="4"/>
  <c r="I267" i="4"/>
  <c r="H267" i="4"/>
  <c r="F267" i="4"/>
  <c r="I266" i="4"/>
  <c r="H266" i="4"/>
  <c r="F266" i="4"/>
  <c r="I264" i="4"/>
  <c r="H264" i="4"/>
  <c r="F264" i="4"/>
  <c r="I263" i="4"/>
  <c r="H263" i="4"/>
  <c r="F263" i="4"/>
  <c r="I262" i="4"/>
  <c r="H262" i="4"/>
  <c r="F262" i="4"/>
  <c r="I261" i="4"/>
  <c r="H261" i="4"/>
  <c r="F261" i="4"/>
  <c r="I260" i="4"/>
  <c r="H260" i="4"/>
  <c r="F260" i="4"/>
  <c r="I259" i="4"/>
  <c r="H259" i="4"/>
  <c r="F259" i="4"/>
  <c r="I257" i="4"/>
  <c r="H257" i="4"/>
  <c r="F257" i="4"/>
  <c r="I256" i="4"/>
  <c r="H256" i="4"/>
  <c r="F256" i="4"/>
  <c r="I254" i="4"/>
  <c r="H254" i="4"/>
  <c r="F254" i="4"/>
  <c r="I253" i="4"/>
  <c r="H253" i="4"/>
  <c r="F253" i="4"/>
  <c r="I252" i="4"/>
  <c r="H252" i="4"/>
  <c r="F252" i="4"/>
  <c r="I251" i="4"/>
  <c r="H251" i="4"/>
  <c r="F251" i="4"/>
  <c r="I250" i="4"/>
  <c r="H250" i="4"/>
  <c r="F250" i="4"/>
  <c r="I248" i="4"/>
  <c r="H248" i="4"/>
  <c r="F248" i="4"/>
  <c r="I247" i="4"/>
  <c r="H247" i="4"/>
  <c r="F247" i="4"/>
  <c r="I246" i="4"/>
  <c r="H246" i="4"/>
  <c r="F246" i="4"/>
  <c r="I245" i="4"/>
  <c r="H245" i="4"/>
  <c r="F245" i="4"/>
  <c r="I244" i="4"/>
  <c r="H244" i="4"/>
  <c r="F244" i="4"/>
  <c r="I242" i="4"/>
  <c r="H242" i="4"/>
  <c r="F242" i="4"/>
  <c r="I241" i="4"/>
  <c r="H241" i="4"/>
  <c r="F241" i="4"/>
  <c r="I240" i="4"/>
  <c r="H240" i="4"/>
  <c r="F240" i="4"/>
  <c r="I239" i="4"/>
  <c r="H239" i="4"/>
  <c r="F239" i="4"/>
  <c r="I238" i="4"/>
  <c r="H238" i="4"/>
  <c r="F238" i="4"/>
  <c r="I237" i="4"/>
  <c r="H237" i="4"/>
  <c r="F237" i="4"/>
  <c r="I236" i="4"/>
  <c r="H236" i="4"/>
  <c r="F236" i="4"/>
  <c r="I235" i="4"/>
  <c r="H235" i="4"/>
  <c r="F235" i="4"/>
  <c r="I234" i="4"/>
  <c r="H234" i="4"/>
  <c r="F234" i="4"/>
  <c r="I232" i="4"/>
  <c r="H232" i="4"/>
  <c r="F232" i="4"/>
  <c r="I231" i="4"/>
  <c r="H231" i="4"/>
  <c r="F231" i="4"/>
  <c r="I230" i="4"/>
  <c r="H230" i="4"/>
  <c r="F230" i="4"/>
  <c r="I229" i="4"/>
  <c r="H229" i="4"/>
  <c r="F229" i="4"/>
  <c r="I228" i="4"/>
  <c r="H228" i="4"/>
  <c r="F228" i="4"/>
  <c r="I227" i="4"/>
  <c r="H227" i="4"/>
  <c r="F227" i="4"/>
  <c r="I226" i="4"/>
  <c r="H226" i="4"/>
  <c r="F226" i="4"/>
  <c r="I225" i="4"/>
  <c r="H225" i="4"/>
  <c r="F225" i="4"/>
  <c r="I224" i="4"/>
  <c r="H224" i="4"/>
  <c r="F224" i="4"/>
  <c r="I222" i="4"/>
  <c r="H222" i="4"/>
  <c r="F222" i="4"/>
  <c r="I221" i="4"/>
  <c r="H221" i="4"/>
  <c r="F221" i="4"/>
  <c r="I219" i="4"/>
  <c r="H219" i="4"/>
  <c r="F219" i="4"/>
  <c r="I218" i="4"/>
  <c r="H218" i="4"/>
  <c r="F218" i="4"/>
  <c r="I217" i="4"/>
  <c r="H217" i="4"/>
  <c r="F217" i="4"/>
  <c r="I216" i="4"/>
  <c r="H216" i="4"/>
  <c r="F216" i="4"/>
  <c r="I215" i="4"/>
  <c r="H215" i="4"/>
  <c r="F215" i="4"/>
  <c r="I214" i="4"/>
  <c r="H214" i="4"/>
  <c r="F214" i="4"/>
  <c r="I213" i="4"/>
  <c r="H213" i="4"/>
  <c r="F213" i="4"/>
  <c r="I212" i="4"/>
  <c r="H212" i="4"/>
  <c r="F212" i="4"/>
  <c r="I211" i="4"/>
  <c r="H211" i="4"/>
  <c r="F211" i="4"/>
  <c r="I210" i="4"/>
  <c r="H210" i="4"/>
  <c r="F210" i="4"/>
  <c r="I209" i="4"/>
  <c r="H209" i="4"/>
  <c r="F209" i="4"/>
  <c r="I208" i="4"/>
  <c r="H208" i="4"/>
  <c r="F208" i="4"/>
  <c r="I207" i="4"/>
  <c r="H207" i="4"/>
  <c r="F207" i="4"/>
  <c r="I206" i="4"/>
  <c r="H206" i="4"/>
  <c r="F206" i="4"/>
  <c r="I205" i="4"/>
  <c r="H205" i="4"/>
  <c r="F205" i="4"/>
  <c r="I204" i="4"/>
  <c r="H204" i="4"/>
  <c r="F204" i="4"/>
  <c r="I203" i="4"/>
  <c r="H203" i="4"/>
  <c r="F203" i="4"/>
  <c r="I202" i="4"/>
  <c r="H202" i="4"/>
  <c r="F202" i="4"/>
  <c r="I200" i="4"/>
  <c r="H200" i="4"/>
  <c r="F200" i="4"/>
  <c r="I199" i="4"/>
  <c r="H199" i="4"/>
  <c r="F199" i="4"/>
  <c r="I198" i="4"/>
  <c r="H198" i="4"/>
  <c r="F198" i="4"/>
  <c r="I197" i="4"/>
  <c r="H197" i="4"/>
  <c r="F197" i="4"/>
  <c r="I196" i="4"/>
  <c r="H196" i="4"/>
  <c r="F196" i="4"/>
  <c r="I195" i="4"/>
  <c r="H195" i="4"/>
  <c r="F195" i="4"/>
  <c r="I194" i="4"/>
  <c r="H194" i="4"/>
  <c r="F194" i="4"/>
  <c r="I193" i="4"/>
  <c r="H193" i="4"/>
  <c r="F193" i="4"/>
  <c r="I192" i="4"/>
  <c r="H192" i="4"/>
  <c r="F192" i="4"/>
  <c r="I191" i="4"/>
  <c r="H191" i="4"/>
  <c r="F191" i="4"/>
  <c r="I190" i="4"/>
  <c r="H190" i="4"/>
  <c r="F190" i="4"/>
  <c r="I189" i="4"/>
  <c r="H189" i="4"/>
  <c r="F189" i="4"/>
  <c r="I188" i="4"/>
  <c r="H188" i="4"/>
  <c r="F188" i="4"/>
  <c r="I187" i="4"/>
  <c r="H187" i="4"/>
  <c r="F187" i="4"/>
  <c r="I186" i="4"/>
  <c r="H186" i="4"/>
  <c r="F186" i="4"/>
  <c r="I185" i="4"/>
  <c r="H185" i="4"/>
  <c r="F185" i="4"/>
  <c r="I184" i="4"/>
  <c r="H184" i="4"/>
  <c r="F184" i="4"/>
  <c r="I183" i="4"/>
  <c r="H183" i="4"/>
  <c r="F183" i="4"/>
  <c r="I181" i="4"/>
  <c r="H181" i="4"/>
  <c r="F181" i="4"/>
  <c r="I180" i="4"/>
  <c r="H180" i="4"/>
  <c r="F180" i="4"/>
  <c r="I179" i="4"/>
  <c r="H179" i="4"/>
  <c r="F179" i="4"/>
  <c r="I178" i="4"/>
  <c r="H178" i="4"/>
  <c r="F178" i="4"/>
  <c r="I177" i="4"/>
  <c r="H177" i="4"/>
  <c r="F177" i="4"/>
  <c r="I176" i="4"/>
  <c r="H176" i="4"/>
  <c r="F176" i="4"/>
  <c r="I175" i="4"/>
  <c r="H175" i="4"/>
  <c r="F175" i="4"/>
  <c r="I174" i="4"/>
  <c r="H174" i="4"/>
  <c r="F174" i="4"/>
  <c r="I173" i="4"/>
  <c r="H173" i="4"/>
  <c r="F173" i="4"/>
  <c r="I172" i="4"/>
  <c r="H172" i="4"/>
  <c r="F172" i="4"/>
  <c r="I170" i="4"/>
  <c r="H170" i="4"/>
  <c r="F170" i="4"/>
  <c r="I169" i="4"/>
  <c r="H169" i="4"/>
  <c r="F169" i="4"/>
  <c r="I168" i="4"/>
  <c r="H168" i="4"/>
  <c r="F168" i="4"/>
  <c r="I167" i="4"/>
  <c r="H167" i="4"/>
  <c r="F167" i="4"/>
  <c r="I166" i="4"/>
  <c r="H166" i="4"/>
  <c r="F166" i="4"/>
  <c r="I165" i="4"/>
  <c r="H165" i="4"/>
  <c r="F165" i="4"/>
  <c r="I164" i="4"/>
  <c r="H164" i="4"/>
  <c r="F164" i="4"/>
  <c r="I163" i="4"/>
  <c r="H163" i="4"/>
  <c r="F163" i="4"/>
  <c r="I161" i="4"/>
  <c r="H161" i="4"/>
  <c r="F161" i="4"/>
  <c r="I160" i="4"/>
  <c r="H160" i="4"/>
  <c r="F160" i="4"/>
  <c r="I159" i="4"/>
  <c r="H159" i="4"/>
  <c r="F159" i="4"/>
  <c r="I158" i="4"/>
  <c r="H158" i="4"/>
  <c r="F158" i="4"/>
  <c r="I157" i="4"/>
  <c r="H157" i="4"/>
  <c r="F157" i="4"/>
  <c r="I156" i="4"/>
  <c r="H156" i="4"/>
  <c r="F156" i="4"/>
  <c r="I155" i="4"/>
  <c r="H155" i="4"/>
  <c r="F155" i="4"/>
  <c r="I154" i="4"/>
  <c r="H154" i="4"/>
  <c r="F154" i="4"/>
  <c r="I153" i="4"/>
  <c r="H153" i="4"/>
  <c r="F153" i="4"/>
  <c r="I152" i="4"/>
  <c r="H152" i="4"/>
  <c r="F152" i="4"/>
  <c r="I151" i="4"/>
  <c r="H151" i="4"/>
  <c r="F151" i="4"/>
  <c r="I150" i="4"/>
  <c r="H150" i="4"/>
  <c r="F150" i="4"/>
  <c r="I149" i="4"/>
  <c r="H149" i="4"/>
  <c r="F149" i="4"/>
  <c r="I148" i="4"/>
  <c r="H148" i="4"/>
  <c r="F148" i="4"/>
  <c r="I146" i="4"/>
  <c r="H146" i="4"/>
  <c r="F146" i="4"/>
  <c r="I145" i="4"/>
  <c r="H145" i="4"/>
  <c r="F145" i="4"/>
  <c r="I144" i="4"/>
  <c r="H144" i="4"/>
  <c r="F144" i="4"/>
  <c r="I143" i="4"/>
  <c r="H143" i="4"/>
  <c r="F143" i="4"/>
  <c r="I142" i="4"/>
  <c r="H142" i="4"/>
  <c r="F142" i="4"/>
  <c r="I141" i="4"/>
  <c r="H141" i="4"/>
  <c r="F141" i="4"/>
  <c r="I140" i="4"/>
  <c r="H140" i="4"/>
  <c r="F140" i="4"/>
  <c r="I139" i="4"/>
  <c r="H139" i="4"/>
  <c r="F139" i="4"/>
  <c r="I138" i="4"/>
  <c r="H138" i="4"/>
  <c r="F138" i="4"/>
  <c r="I137" i="4"/>
  <c r="H137" i="4"/>
  <c r="F137" i="4"/>
  <c r="I136" i="4"/>
  <c r="H136" i="4"/>
  <c r="F136" i="4"/>
  <c r="I135" i="4"/>
  <c r="H135" i="4"/>
  <c r="F135" i="4"/>
  <c r="I134" i="4"/>
  <c r="H134" i="4"/>
  <c r="F134" i="4"/>
  <c r="I133" i="4"/>
  <c r="H133" i="4"/>
  <c r="F133" i="4"/>
  <c r="I132" i="4"/>
  <c r="H132" i="4"/>
  <c r="F132" i="4"/>
  <c r="I131" i="4"/>
  <c r="H131" i="4"/>
  <c r="F131" i="4"/>
  <c r="I130" i="4"/>
  <c r="H130" i="4"/>
  <c r="F130" i="4"/>
  <c r="I129" i="4"/>
  <c r="H129" i="4"/>
  <c r="F129" i="4"/>
  <c r="I128" i="4"/>
  <c r="H128" i="4"/>
  <c r="F128" i="4"/>
  <c r="I127" i="4"/>
  <c r="H127" i="4"/>
  <c r="F127" i="4"/>
  <c r="I126" i="4"/>
  <c r="H126" i="4"/>
  <c r="F126" i="4"/>
  <c r="I125" i="4"/>
  <c r="H125" i="4"/>
  <c r="F125" i="4"/>
  <c r="I124" i="4"/>
  <c r="H124" i="4"/>
  <c r="F124" i="4"/>
  <c r="I123" i="4"/>
  <c r="H123" i="4"/>
  <c r="F123" i="4"/>
  <c r="I121" i="4"/>
  <c r="H121" i="4"/>
  <c r="F121" i="4"/>
  <c r="I120" i="4"/>
  <c r="H120" i="4"/>
  <c r="F120" i="4"/>
  <c r="I119" i="4"/>
  <c r="H119" i="4"/>
  <c r="F119" i="4"/>
  <c r="I118" i="4"/>
  <c r="H118" i="4"/>
  <c r="F118" i="4"/>
  <c r="I117" i="4"/>
  <c r="H117" i="4"/>
  <c r="F117" i="4"/>
  <c r="I116" i="4"/>
  <c r="H116" i="4"/>
  <c r="F116" i="4"/>
  <c r="I115" i="4"/>
  <c r="H115" i="4"/>
  <c r="F115" i="4"/>
  <c r="I114" i="4"/>
  <c r="H114" i="4"/>
  <c r="F114" i="4"/>
  <c r="I113" i="4"/>
  <c r="H113" i="4"/>
  <c r="F113" i="4"/>
  <c r="I112" i="4"/>
  <c r="H112" i="4"/>
  <c r="F112" i="4"/>
  <c r="I111" i="4"/>
  <c r="H111" i="4"/>
  <c r="F111" i="4"/>
  <c r="I110" i="4"/>
  <c r="H110" i="4"/>
  <c r="F110" i="4"/>
  <c r="I109" i="4"/>
  <c r="H109" i="4"/>
  <c r="F109" i="4"/>
  <c r="I108" i="4"/>
  <c r="H108" i="4"/>
  <c r="F108" i="4"/>
  <c r="I106" i="4"/>
  <c r="H106" i="4"/>
  <c r="F106" i="4"/>
  <c r="I105" i="4"/>
  <c r="H105" i="4"/>
  <c r="F105" i="4"/>
  <c r="I104" i="4"/>
  <c r="H104" i="4"/>
  <c r="F104" i="4"/>
  <c r="I103" i="4"/>
  <c r="H103" i="4"/>
  <c r="F103" i="4"/>
  <c r="I102" i="4"/>
  <c r="H102" i="4"/>
  <c r="F102" i="4"/>
  <c r="I101" i="4"/>
  <c r="H101" i="4"/>
  <c r="F101" i="4"/>
  <c r="I100" i="4"/>
  <c r="H100" i="4"/>
  <c r="F100" i="4"/>
  <c r="I99" i="4"/>
  <c r="H99" i="4"/>
  <c r="F99" i="4"/>
  <c r="I98" i="4"/>
  <c r="H98" i="4"/>
  <c r="F98" i="4"/>
  <c r="I97" i="4"/>
  <c r="H97" i="4"/>
  <c r="F97" i="4"/>
  <c r="I96" i="4"/>
  <c r="H96" i="4"/>
  <c r="F96" i="4"/>
  <c r="I95" i="4"/>
  <c r="H95" i="4"/>
  <c r="F95" i="4"/>
  <c r="I94" i="4"/>
  <c r="H94" i="4"/>
  <c r="F94" i="4"/>
  <c r="I93" i="4"/>
  <c r="H93" i="4"/>
  <c r="F93" i="4"/>
  <c r="I92" i="4"/>
  <c r="H92" i="4"/>
  <c r="F92" i="4"/>
  <c r="I91" i="4"/>
  <c r="H91" i="4"/>
  <c r="F91" i="4"/>
  <c r="I90" i="4"/>
  <c r="H90" i="4"/>
  <c r="F90" i="4"/>
  <c r="I89" i="4"/>
  <c r="H89" i="4"/>
  <c r="F89" i="4"/>
  <c r="I88" i="4"/>
  <c r="H88" i="4"/>
  <c r="F88" i="4"/>
  <c r="I87" i="4"/>
  <c r="H87" i="4"/>
  <c r="F87" i="4"/>
  <c r="I86" i="4"/>
  <c r="H86" i="4"/>
  <c r="F86" i="4"/>
  <c r="I85" i="4"/>
  <c r="H85" i="4"/>
  <c r="F85" i="4"/>
  <c r="I84" i="4"/>
  <c r="H84" i="4"/>
  <c r="F84" i="4"/>
  <c r="I83" i="4"/>
  <c r="H83" i="4"/>
  <c r="F83" i="4"/>
  <c r="I81" i="4"/>
  <c r="H81" i="4"/>
  <c r="F81" i="4"/>
  <c r="I80" i="4"/>
  <c r="H80" i="4"/>
  <c r="F80" i="4"/>
  <c r="I79" i="4"/>
  <c r="H79" i="4"/>
  <c r="F79" i="4"/>
  <c r="I78" i="4"/>
  <c r="H78" i="4"/>
  <c r="F78" i="4"/>
  <c r="I77" i="4"/>
  <c r="H77" i="4"/>
  <c r="F77" i="4"/>
  <c r="I76" i="4"/>
  <c r="H76" i="4"/>
  <c r="F76" i="4"/>
  <c r="I75" i="4"/>
  <c r="H75" i="4"/>
  <c r="F75" i="4"/>
  <c r="I74" i="4"/>
  <c r="H74" i="4"/>
  <c r="F74" i="4"/>
  <c r="I73" i="4"/>
  <c r="H73" i="4"/>
  <c r="F73" i="4"/>
  <c r="I72" i="4"/>
  <c r="H72" i="4"/>
  <c r="F72" i="4"/>
  <c r="I71" i="4"/>
  <c r="H71" i="4"/>
  <c r="F71" i="4"/>
  <c r="I70" i="4"/>
  <c r="H70" i="4"/>
  <c r="F70" i="4"/>
  <c r="I69" i="4"/>
  <c r="H69" i="4"/>
  <c r="F69" i="4"/>
  <c r="I68" i="4"/>
  <c r="H68" i="4"/>
  <c r="F68" i="4"/>
  <c r="I67" i="4"/>
  <c r="H67" i="4"/>
  <c r="F67" i="4"/>
  <c r="I66" i="4"/>
  <c r="H66" i="4"/>
  <c r="F66" i="4"/>
  <c r="I65" i="4"/>
  <c r="H65" i="4"/>
  <c r="F65" i="4"/>
  <c r="I64" i="4"/>
  <c r="H64" i="4"/>
  <c r="F64" i="4"/>
  <c r="I63" i="4"/>
  <c r="H63" i="4"/>
  <c r="F63" i="4"/>
  <c r="I62" i="4"/>
  <c r="H62" i="4"/>
  <c r="F62" i="4"/>
  <c r="I61" i="4"/>
  <c r="H61" i="4"/>
  <c r="F61" i="4"/>
  <c r="I60" i="4"/>
  <c r="H60" i="4"/>
  <c r="F60" i="4"/>
  <c r="I59" i="4"/>
  <c r="H59" i="4"/>
  <c r="F59" i="4"/>
  <c r="I58" i="4"/>
  <c r="H58" i="4"/>
  <c r="F58" i="4"/>
  <c r="I57" i="4"/>
  <c r="H57" i="4"/>
  <c r="F57" i="4"/>
  <c r="I56" i="4"/>
  <c r="H56" i="4"/>
  <c r="F56" i="4"/>
  <c r="I55" i="4"/>
  <c r="H55" i="4"/>
  <c r="F55" i="4"/>
  <c r="I54" i="4"/>
  <c r="H54" i="4"/>
  <c r="F54" i="4"/>
  <c r="I53" i="4"/>
  <c r="H53" i="4"/>
  <c r="F53" i="4"/>
  <c r="I52" i="4"/>
  <c r="H52" i="4"/>
  <c r="F52" i="4"/>
  <c r="I51" i="4"/>
  <c r="H51" i="4"/>
  <c r="F51" i="4"/>
  <c r="I50" i="4"/>
  <c r="H50" i="4"/>
  <c r="F50" i="4"/>
  <c r="I48" i="4"/>
  <c r="H48" i="4"/>
  <c r="F48" i="4"/>
  <c r="I47" i="4"/>
  <c r="H47" i="4"/>
  <c r="F47" i="4"/>
  <c r="I46" i="4"/>
  <c r="H46" i="4"/>
  <c r="F46" i="4"/>
  <c r="I45" i="4"/>
  <c r="H45" i="4"/>
  <c r="F45" i="4"/>
  <c r="I44" i="4"/>
  <c r="H44" i="4"/>
  <c r="F44" i="4"/>
  <c r="I43" i="4"/>
  <c r="H43" i="4"/>
  <c r="F43" i="4"/>
  <c r="I42" i="4"/>
  <c r="H42" i="4"/>
  <c r="F42" i="4"/>
  <c r="I41" i="4"/>
  <c r="H41" i="4"/>
  <c r="F41" i="4"/>
  <c r="I40" i="4"/>
  <c r="H40" i="4"/>
  <c r="F40" i="4"/>
  <c r="I39" i="4"/>
  <c r="H39" i="4"/>
  <c r="F39" i="4"/>
  <c r="I38" i="4"/>
  <c r="H38" i="4"/>
  <c r="F38" i="4"/>
  <c r="I37" i="4"/>
  <c r="H37" i="4"/>
  <c r="F37" i="4"/>
  <c r="I36" i="4"/>
  <c r="H36" i="4"/>
  <c r="F36" i="4"/>
  <c r="I35" i="4"/>
  <c r="H35" i="4"/>
  <c r="F35" i="4"/>
  <c r="I34" i="4"/>
  <c r="H34" i="4"/>
  <c r="F34" i="4"/>
  <c r="I33" i="4"/>
  <c r="H33" i="4"/>
  <c r="F33" i="4"/>
  <c r="I32" i="4"/>
  <c r="H32" i="4"/>
  <c r="F32" i="4"/>
  <c r="I31" i="4"/>
  <c r="H31" i="4"/>
  <c r="F31" i="4"/>
  <c r="I30" i="4"/>
  <c r="H30" i="4"/>
  <c r="F30" i="4"/>
  <c r="I29" i="4"/>
  <c r="H29" i="4"/>
  <c r="F29" i="4"/>
  <c r="I28" i="4"/>
  <c r="H28" i="4"/>
  <c r="F28" i="4"/>
  <c r="I27" i="4"/>
  <c r="H27" i="4"/>
  <c r="F27" i="4"/>
  <c r="I26" i="4"/>
  <c r="H26" i="4"/>
  <c r="F26" i="4"/>
  <c r="I25" i="4"/>
  <c r="H25" i="4"/>
  <c r="F25" i="4"/>
  <c r="I24" i="4"/>
  <c r="H24" i="4"/>
  <c r="F24" i="4"/>
  <c r="I23" i="4"/>
  <c r="H23" i="4"/>
  <c r="F23" i="4"/>
  <c r="I22" i="4"/>
  <c r="H22" i="4"/>
  <c r="F22" i="4"/>
  <c r="I21" i="4"/>
  <c r="H21" i="4"/>
  <c r="F21" i="4"/>
  <c r="I20" i="4"/>
  <c r="H20" i="4"/>
  <c r="F20" i="4"/>
  <c r="I19" i="4"/>
  <c r="H19" i="4"/>
  <c r="F19" i="4"/>
  <c r="I18" i="4"/>
  <c r="H18" i="4"/>
  <c r="F18" i="4"/>
  <c r="I17" i="4"/>
  <c r="H17" i="4"/>
  <c r="F17" i="4"/>
  <c r="C438" i="3"/>
  <c r="C437" i="3"/>
  <c r="C436" i="3"/>
  <c r="C435" i="3"/>
  <c r="G430" i="3"/>
  <c r="F430" i="3"/>
  <c r="E428" i="3"/>
  <c r="G427" i="3"/>
  <c r="G428" i="3" s="1"/>
  <c r="F427" i="3"/>
  <c r="F428" i="3" s="1"/>
  <c r="G425" i="3"/>
  <c r="F425" i="3"/>
  <c r="G424" i="3"/>
  <c r="F424" i="3"/>
  <c r="G423" i="3"/>
  <c r="F423" i="3"/>
  <c r="G421" i="3"/>
  <c r="F421" i="3"/>
  <c r="G420" i="3"/>
  <c r="F420" i="3"/>
  <c r="G419" i="3"/>
  <c r="F419" i="3"/>
  <c r="G417" i="3"/>
  <c r="F417" i="3"/>
  <c r="G416" i="3"/>
  <c r="F416" i="3"/>
  <c r="G415" i="3"/>
  <c r="F415" i="3"/>
  <c r="G414" i="3"/>
  <c r="F414" i="3"/>
  <c r="G411" i="3"/>
  <c r="F411" i="3"/>
  <c r="G410" i="3"/>
  <c r="F410" i="3"/>
  <c r="G409" i="3"/>
  <c r="F409" i="3"/>
  <c r="G407" i="3"/>
  <c r="F407" i="3"/>
  <c r="G406" i="3"/>
  <c r="F406" i="3"/>
  <c r="G405" i="3"/>
  <c r="F405" i="3"/>
  <c r="G403" i="3"/>
  <c r="F403" i="3"/>
  <c r="G402" i="3"/>
  <c r="F402" i="3"/>
  <c r="G401" i="3"/>
  <c r="F401" i="3"/>
  <c r="G398" i="3"/>
  <c r="F398" i="3"/>
  <c r="G397" i="3"/>
  <c r="F397" i="3"/>
  <c r="G396" i="3"/>
  <c r="F396" i="3"/>
  <c r="G395" i="3"/>
  <c r="F395" i="3"/>
  <c r="G394" i="3"/>
  <c r="F394" i="3"/>
  <c r="G393" i="3"/>
  <c r="F393" i="3"/>
  <c r="G391" i="3"/>
  <c r="F391" i="3"/>
  <c r="G390" i="3"/>
  <c r="F390" i="3"/>
  <c r="G389" i="3"/>
  <c r="F389" i="3"/>
  <c r="G388" i="3"/>
  <c r="F388" i="3"/>
  <c r="G387" i="3"/>
  <c r="F387" i="3"/>
  <c r="G386" i="3"/>
  <c r="F386" i="3"/>
  <c r="G385" i="3"/>
  <c r="F385" i="3"/>
  <c r="G384" i="3"/>
  <c r="F384" i="3"/>
  <c r="G383" i="3"/>
  <c r="F383" i="3"/>
  <c r="G381" i="3"/>
  <c r="F381" i="3"/>
  <c r="G380" i="3"/>
  <c r="F380" i="3"/>
  <c r="G379" i="3"/>
  <c r="F379" i="3"/>
  <c r="G378" i="3"/>
  <c r="F378" i="3"/>
  <c r="G377" i="3"/>
  <c r="F377" i="3"/>
  <c r="G376" i="3"/>
  <c r="F376" i="3"/>
  <c r="G375" i="3"/>
  <c r="F375" i="3"/>
  <c r="G374" i="3"/>
  <c r="F374" i="3"/>
  <c r="G373" i="3"/>
  <c r="F373" i="3"/>
  <c r="G372" i="3"/>
  <c r="F372" i="3"/>
  <c r="G371" i="3"/>
  <c r="F371" i="3"/>
  <c r="G370" i="3"/>
  <c r="F370" i="3"/>
  <c r="G369" i="3"/>
  <c r="F369" i="3"/>
  <c r="G368" i="3"/>
  <c r="F368" i="3"/>
  <c r="G367" i="3"/>
  <c r="F367" i="3"/>
  <c r="G366" i="3"/>
  <c r="F366" i="3"/>
  <c r="G365" i="3"/>
  <c r="F365" i="3"/>
  <c r="G364" i="3"/>
  <c r="F364" i="3"/>
  <c r="G363" i="3"/>
  <c r="F363" i="3"/>
  <c r="G362" i="3"/>
  <c r="F362" i="3"/>
  <c r="G361" i="3"/>
  <c r="F361" i="3"/>
  <c r="G360" i="3"/>
  <c r="F360" i="3"/>
  <c r="G358" i="3"/>
  <c r="F358" i="3"/>
  <c r="G357" i="3"/>
  <c r="F357" i="3"/>
  <c r="G356" i="3"/>
  <c r="F356" i="3"/>
  <c r="G355" i="3"/>
  <c r="F355" i="3"/>
  <c r="G354" i="3"/>
  <c r="F354" i="3"/>
  <c r="G353" i="3"/>
  <c r="F353" i="3"/>
  <c r="G352" i="3"/>
  <c r="F352" i="3"/>
  <c r="G351" i="3"/>
  <c r="F351" i="3"/>
  <c r="G350" i="3"/>
  <c r="F350" i="3"/>
  <c r="G349" i="3"/>
  <c r="F349" i="3"/>
  <c r="G348" i="3"/>
  <c r="F348" i="3"/>
  <c r="G347" i="3"/>
  <c r="F347" i="3"/>
  <c r="G346" i="3"/>
  <c r="F346" i="3"/>
  <c r="G345" i="3"/>
  <c r="F345" i="3"/>
  <c r="G344" i="3"/>
  <c r="F344" i="3"/>
  <c r="G343" i="3"/>
  <c r="F343" i="3"/>
  <c r="G341" i="3"/>
  <c r="F341" i="3"/>
  <c r="G339" i="3"/>
  <c r="F339" i="3"/>
  <c r="G338" i="3"/>
  <c r="F338" i="3"/>
  <c r="G337" i="3"/>
  <c r="F337" i="3"/>
  <c r="G336" i="3"/>
  <c r="F336" i="3"/>
  <c r="G335" i="3"/>
  <c r="F335" i="3"/>
  <c r="G333" i="3"/>
  <c r="F333" i="3"/>
  <c r="G332" i="3"/>
  <c r="F332" i="3"/>
  <c r="G331" i="3"/>
  <c r="F331" i="3"/>
  <c r="G330" i="3"/>
  <c r="F330" i="3"/>
  <c r="G329" i="3"/>
  <c r="F329" i="3"/>
  <c r="G328" i="3"/>
  <c r="F328" i="3"/>
  <c r="G327" i="3"/>
  <c r="F327" i="3"/>
  <c r="G326" i="3"/>
  <c r="F326" i="3"/>
  <c r="G325" i="3"/>
  <c r="F325" i="3"/>
  <c r="G324" i="3"/>
  <c r="F324" i="3"/>
  <c r="G323" i="3"/>
  <c r="F323" i="3"/>
  <c r="G320" i="3"/>
  <c r="F320" i="3"/>
  <c r="G319" i="3"/>
  <c r="F319" i="3"/>
  <c r="G318" i="3"/>
  <c r="F318" i="3"/>
  <c r="G317" i="3"/>
  <c r="F317" i="3"/>
  <c r="G315" i="3"/>
  <c r="F315" i="3"/>
  <c r="G314" i="3"/>
  <c r="F314" i="3"/>
  <c r="G313" i="3"/>
  <c r="F313" i="3"/>
  <c r="G312" i="3"/>
  <c r="F312" i="3"/>
  <c r="G311" i="3"/>
  <c r="F311" i="3"/>
  <c r="G310" i="3"/>
  <c r="F310" i="3"/>
  <c r="G308" i="3"/>
  <c r="F308" i="3"/>
  <c r="G307" i="3"/>
  <c r="F307" i="3"/>
  <c r="G306" i="3"/>
  <c r="F306" i="3"/>
  <c r="G305" i="3"/>
  <c r="F305" i="3"/>
  <c r="G304" i="3"/>
  <c r="F304" i="3"/>
  <c r="G303" i="3"/>
  <c r="F303" i="3"/>
  <c r="G301" i="3"/>
  <c r="F301" i="3"/>
  <c r="G300" i="3"/>
  <c r="F300" i="3"/>
  <c r="G299" i="3"/>
  <c r="F299" i="3"/>
  <c r="G298" i="3"/>
  <c r="F298" i="3"/>
  <c r="G297" i="3"/>
  <c r="F297" i="3"/>
  <c r="G296" i="3"/>
  <c r="F296" i="3"/>
  <c r="G294" i="3"/>
  <c r="F294" i="3"/>
  <c r="G293" i="3"/>
  <c r="F293" i="3"/>
  <c r="G292" i="3"/>
  <c r="F292" i="3"/>
  <c r="G291" i="3"/>
  <c r="F291" i="3"/>
  <c r="G290" i="3"/>
  <c r="F290" i="3"/>
  <c r="G289" i="3"/>
  <c r="F289" i="3"/>
  <c r="G288" i="3"/>
  <c r="F288" i="3"/>
  <c r="G287" i="3"/>
  <c r="F287" i="3"/>
  <c r="G286" i="3"/>
  <c r="F286" i="3"/>
  <c r="G284" i="3"/>
  <c r="F284" i="3"/>
  <c r="G283" i="3"/>
  <c r="F283" i="3"/>
  <c r="G282" i="3"/>
  <c r="F282" i="3"/>
  <c r="G280" i="3"/>
  <c r="F280" i="3"/>
  <c r="G279" i="3"/>
  <c r="F279" i="3"/>
  <c r="G278" i="3"/>
  <c r="F278" i="3"/>
  <c r="G277" i="3"/>
  <c r="F277" i="3"/>
  <c r="G276" i="3"/>
  <c r="F276" i="3"/>
  <c r="G275" i="3"/>
  <c r="F275" i="3"/>
  <c r="G274" i="3"/>
  <c r="F274" i="3"/>
  <c r="G273" i="3"/>
  <c r="F273" i="3"/>
  <c r="G272" i="3"/>
  <c r="F272" i="3"/>
  <c r="G271" i="3"/>
  <c r="F271" i="3"/>
  <c r="G270" i="3"/>
  <c r="F270" i="3"/>
  <c r="G269" i="3"/>
  <c r="F269" i="3"/>
  <c r="G268" i="3"/>
  <c r="F268" i="3"/>
  <c r="G267" i="3"/>
  <c r="F267" i="3"/>
  <c r="G266" i="3"/>
  <c r="F266" i="3"/>
  <c r="G265" i="3"/>
  <c r="F265" i="3"/>
  <c r="G263" i="3"/>
  <c r="F263" i="3"/>
  <c r="G262" i="3"/>
  <c r="F262" i="3"/>
  <c r="G261" i="3"/>
  <c r="F261" i="3"/>
  <c r="G260" i="3"/>
  <c r="F260" i="3"/>
  <c r="G259" i="3"/>
  <c r="F259" i="3"/>
  <c r="G258" i="3"/>
  <c r="F258" i="3"/>
  <c r="G256" i="3"/>
  <c r="F256" i="3"/>
  <c r="G255" i="3"/>
  <c r="F255" i="3"/>
  <c r="G253" i="3"/>
  <c r="F253" i="3"/>
  <c r="G252" i="3"/>
  <c r="F252" i="3"/>
  <c r="G251" i="3"/>
  <c r="F251" i="3"/>
  <c r="G250" i="3"/>
  <c r="F250" i="3"/>
  <c r="G249" i="3"/>
  <c r="F249" i="3"/>
  <c r="G247" i="3"/>
  <c r="F247" i="3"/>
  <c r="G246" i="3"/>
  <c r="F246" i="3"/>
  <c r="G245" i="3"/>
  <c r="F245" i="3"/>
  <c r="G244" i="3"/>
  <c r="F244" i="3"/>
  <c r="G243" i="3"/>
  <c r="F243" i="3"/>
  <c r="G241" i="3"/>
  <c r="F241" i="3"/>
  <c r="G240" i="3"/>
  <c r="F240" i="3"/>
  <c r="G239" i="3"/>
  <c r="F239" i="3"/>
  <c r="G238" i="3"/>
  <c r="F238" i="3"/>
  <c r="G237" i="3"/>
  <c r="F237" i="3"/>
  <c r="G236" i="3"/>
  <c r="F236" i="3"/>
  <c r="G235" i="3"/>
  <c r="F235" i="3"/>
  <c r="G234" i="3"/>
  <c r="F234" i="3"/>
  <c r="G233" i="3"/>
  <c r="F233" i="3"/>
  <c r="G231" i="3"/>
  <c r="F231" i="3"/>
  <c r="G230" i="3"/>
  <c r="F230" i="3"/>
  <c r="G229" i="3"/>
  <c r="F229" i="3"/>
  <c r="G228" i="3"/>
  <c r="F228" i="3"/>
  <c r="G227" i="3"/>
  <c r="F227" i="3"/>
  <c r="G226" i="3"/>
  <c r="F226" i="3"/>
  <c r="G225" i="3"/>
  <c r="F225" i="3"/>
  <c r="G224" i="3"/>
  <c r="F224" i="3"/>
  <c r="G223" i="3"/>
  <c r="F223" i="3"/>
  <c r="G221" i="3"/>
  <c r="F221" i="3"/>
  <c r="G220" i="3"/>
  <c r="F220" i="3"/>
  <c r="G218" i="3"/>
  <c r="F218" i="3"/>
  <c r="G217" i="3"/>
  <c r="F217" i="3"/>
  <c r="G216" i="3"/>
  <c r="F216" i="3"/>
  <c r="G215" i="3"/>
  <c r="F215" i="3"/>
  <c r="G214" i="3"/>
  <c r="F214" i="3"/>
  <c r="G213" i="3"/>
  <c r="F213" i="3"/>
  <c r="G212" i="3"/>
  <c r="F212" i="3"/>
  <c r="G211" i="3"/>
  <c r="F211" i="3"/>
  <c r="G210" i="3"/>
  <c r="F210" i="3"/>
  <c r="G209" i="3"/>
  <c r="F209" i="3"/>
  <c r="G208" i="3"/>
  <c r="F208" i="3"/>
  <c r="G207" i="3"/>
  <c r="F207" i="3"/>
  <c r="G206" i="3"/>
  <c r="F206" i="3"/>
  <c r="G205" i="3"/>
  <c r="F205" i="3"/>
  <c r="G204" i="3"/>
  <c r="F204" i="3"/>
  <c r="G203" i="3"/>
  <c r="F203" i="3"/>
  <c r="G202" i="3"/>
  <c r="F202" i="3"/>
  <c r="G201" i="3"/>
  <c r="F201" i="3"/>
  <c r="G199" i="3"/>
  <c r="F199" i="3"/>
  <c r="G198" i="3"/>
  <c r="F198" i="3"/>
  <c r="G197" i="3"/>
  <c r="F197" i="3"/>
  <c r="G196" i="3"/>
  <c r="F196" i="3"/>
  <c r="G195" i="3"/>
  <c r="F195" i="3"/>
  <c r="G194" i="3"/>
  <c r="F194" i="3"/>
  <c r="G193" i="3"/>
  <c r="F193" i="3"/>
  <c r="G192" i="3"/>
  <c r="F192" i="3"/>
  <c r="G191" i="3"/>
  <c r="F191" i="3"/>
  <c r="G190" i="3"/>
  <c r="F190" i="3"/>
  <c r="G189" i="3"/>
  <c r="F189" i="3"/>
  <c r="G188" i="3"/>
  <c r="F188" i="3"/>
  <c r="G187" i="3"/>
  <c r="F187" i="3"/>
  <c r="G186" i="3"/>
  <c r="F186" i="3"/>
  <c r="G185" i="3"/>
  <c r="F185" i="3"/>
  <c r="G184" i="3"/>
  <c r="F184" i="3"/>
  <c r="G183" i="3"/>
  <c r="F183" i="3"/>
  <c r="G182" i="3"/>
  <c r="F182" i="3"/>
  <c r="G180" i="3"/>
  <c r="F180" i="3"/>
  <c r="G179" i="3"/>
  <c r="F179" i="3"/>
  <c r="G178" i="3"/>
  <c r="F178" i="3"/>
  <c r="G177" i="3"/>
  <c r="F177" i="3"/>
  <c r="G176" i="3"/>
  <c r="F176" i="3"/>
  <c r="G175" i="3"/>
  <c r="F175" i="3"/>
  <c r="G174" i="3"/>
  <c r="F174" i="3"/>
  <c r="G173" i="3"/>
  <c r="F173" i="3"/>
  <c r="G172" i="3"/>
  <c r="F172" i="3"/>
  <c r="G171" i="3"/>
  <c r="F171" i="3"/>
  <c r="G169" i="3"/>
  <c r="F169" i="3"/>
  <c r="G168" i="3"/>
  <c r="F168" i="3"/>
  <c r="G167" i="3"/>
  <c r="F167" i="3"/>
  <c r="G166" i="3"/>
  <c r="F166" i="3"/>
  <c r="G165" i="3"/>
  <c r="F165" i="3"/>
  <c r="G164" i="3"/>
  <c r="F164" i="3"/>
  <c r="G163" i="3"/>
  <c r="F163" i="3"/>
  <c r="G162" i="3"/>
  <c r="F162" i="3"/>
  <c r="G160" i="3"/>
  <c r="F160" i="3"/>
  <c r="G159" i="3"/>
  <c r="F159" i="3"/>
  <c r="G158" i="3"/>
  <c r="F158" i="3"/>
  <c r="G157" i="3"/>
  <c r="F157" i="3"/>
  <c r="G156" i="3"/>
  <c r="F156" i="3"/>
  <c r="G155" i="3"/>
  <c r="F155" i="3"/>
  <c r="G154" i="3"/>
  <c r="F154" i="3"/>
  <c r="G153" i="3"/>
  <c r="F153" i="3"/>
  <c r="G152" i="3"/>
  <c r="F152" i="3"/>
  <c r="G151" i="3"/>
  <c r="F151" i="3"/>
  <c r="G150" i="3"/>
  <c r="F150" i="3"/>
  <c r="G149" i="3"/>
  <c r="F149" i="3"/>
  <c r="G148" i="3"/>
  <c r="F148" i="3"/>
  <c r="G147" i="3"/>
  <c r="F147" i="3"/>
  <c r="G145" i="3"/>
  <c r="F145" i="3"/>
  <c r="G144" i="3"/>
  <c r="F144" i="3"/>
  <c r="G143" i="3"/>
  <c r="F143" i="3"/>
  <c r="G142" i="3"/>
  <c r="F142" i="3"/>
  <c r="G141" i="3"/>
  <c r="F141" i="3"/>
  <c r="G140" i="3"/>
  <c r="F140" i="3"/>
  <c r="G139" i="3"/>
  <c r="F139" i="3"/>
  <c r="G138" i="3"/>
  <c r="F138" i="3"/>
  <c r="G137" i="3"/>
  <c r="F137" i="3"/>
  <c r="G136" i="3"/>
  <c r="F136" i="3"/>
  <c r="G135" i="3"/>
  <c r="F135" i="3"/>
  <c r="G134" i="3"/>
  <c r="F134" i="3"/>
  <c r="G133" i="3"/>
  <c r="F133" i="3"/>
  <c r="G132" i="3"/>
  <c r="F132" i="3"/>
  <c r="G131" i="3"/>
  <c r="F131" i="3"/>
  <c r="G130" i="3"/>
  <c r="F130" i="3"/>
  <c r="G129" i="3"/>
  <c r="F129" i="3"/>
  <c r="G128" i="3"/>
  <c r="F128" i="3"/>
  <c r="G127" i="3"/>
  <c r="F127" i="3"/>
  <c r="G126" i="3"/>
  <c r="F126" i="3"/>
  <c r="G125" i="3"/>
  <c r="F125" i="3"/>
  <c r="G124" i="3"/>
  <c r="F124" i="3"/>
  <c r="G123" i="3"/>
  <c r="F123" i="3"/>
  <c r="G122" i="3"/>
  <c r="F122" i="3"/>
  <c r="G120" i="3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I432" i="2"/>
  <c r="H432" i="2"/>
  <c r="F432" i="2"/>
  <c r="I431" i="2"/>
  <c r="H431" i="2"/>
  <c r="F431" i="2"/>
  <c r="I430" i="2"/>
  <c r="H430" i="2"/>
  <c r="F430" i="2"/>
  <c r="I429" i="2"/>
  <c r="H429" i="2"/>
  <c r="F429" i="2"/>
  <c r="I428" i="2"/>
  <c r="H428" i="2"/>
  <c r="F428" i="2"/>
  <c r="I427" i="2"/>
  <c r="H427" i="2"/>
  <c r="F427" i="2"/>
  <c r="I425" i="2"/>
  <c r="H425" i="2"/>
  <c r="F425" i="2"/>
  <c r="I422" i="2"/>
  <c r="H422" i="2"/>
  <c r="F422" i="2"/>
  <c r="I420" i="2"/>
  <c r="H420" i="2"/>
  <c r="F420" i="2"/>
  <c r="I419" i="2"/>
  <c r="H419" i="2"/>
  <c r="F419" i="2"/>
  <c r="I418" i="2"/>
  <c r="H418" i="2"/>
  <c r="F418" i="2"/>
  <c r="I416" i="2"/>
  <c r="H416" i="2"/>
  <c r="F416" i="2"/>
  <c r="I415" i="2"/>
  <c r="H415" i="2"/>
  <c r="F415" i="2"/>
  <c r="I414" i="2"/>
  <c r="H414" i="2"/>
  <c r="F414" i="2"/>
  <c r="I412" i="2"/>
  <c r="H412" i="2"/>
  <c r="F412" i="2"/>
  <c r="I411" i="2"/>
  <c r="H411" i="2"/>
  <c r="F411" i="2"/>
  <c r="I410" i="2"/>
  <c r="H410" i="2"/>
  <c r="F410" i="2"/>
  <c r="I409" i="2"/>
  <c r="H409" i="2"/>
  <c r="F409" i="2"/>
  <c r="I406" i="2"/>
  <c r="H406" i="2"/>
  <c r="F406" i="2"/>
  <c r="I405" i="2"/>
  <c r="H405" i="2"/>
  <c r="F405" i="2"/>
  <c r="I404" i="2"/>
  <c r="H404" i="2"/>
  <c r="F404" i="2"/>
  <c r="I403" i="2"/>
  <c r="H403" i="2"/>
  <c r="F403" i="2"/>
  <c r="I402" i="2"/>
  <c r="H402" i="2"/>
  <c r="F402" i="2"/>
  <c r="I401" i="2"/>
  <c r="H401" i="2"/>
  <c r="F401" i="2"/>
  <c r="I400" i="2"/>
  <c r="H400" i="2"/>
  <c r="F400" i="2"/>
  <c r="I399" i="2"/>
  <c r="H399" i="2"/>
  <c r="F399" i="2"/>
  <c r="I398" i="2"/>
  <c r="H398" i="2"/>
  <c r="F398" i="2"/>
  <c r="I397" i="2"/>
  <c r="H397" i="2"/>
  <c r="F397" i="2"/>
  <c r="I396" i="2"/>
  <c r="H396" i="2"/>
  <c r="F396" i="2"/>
  <c r="I395" i="2"/>
  <c r="H395" i="2"/>
  <c r="F395" i="2"/>
  <c r="I394" i="2"/>
  <c r="H394" i="2"/>
  <c r="F394" i="2"/>
  <c r="I393" i="2"/>
  <c r="H393" i="2"/>
  <c r="F393" i="2"/>
  <c r="I392" i="2"/>
  <c r="H392" i="2"/>
  <c r="F392" i="2"/>
  <c r="I391" i="2"/>
  <c r="H391" i="2"/>
  <c r="F391" i="2"/>
  <c r="I390" i="2"/>
  <c r="H390" i="2"/>
  <c r="F390" i="2"/>
  <c r="I389" i="2"/>
  <c r="H389" i="2"/>
  <c r="F389" i="2"/>
  <c r="I388" i="2"/>
  <c r="H388" i="2"/>
  <c r="F388" i="2"/>
  <c r="I386" i="2"/>
  <c r="H386" i="2"/>
  <c r="F386" i="2"/>
  <c r="I385" i="2"/>
  <c r="H385" i="2"/>
  <c r="F385" i="2"/>
  <c r="I384" i="2"/>
  <c r="H384" i="2"/>
  <c r="F384" i="2"/>
  <c r="I383" i="2"/>
  <c r="H383" i="2"/>
  <c r="F383" i="2"/>
  <c r="I382" i="2"/>
  <c r="H382" i="2"/>
  <c r="F382" i="2"/>
  <c r="I381" i="2"/>
  <c r="H381" i="2"/>
  <c r="F381" i="2"/>
  <c r="I380" i="2"/>
  <c r="H380" i="2"/>
  <c r="F380" i="2"/>
  <c r="I379" i="2"/>
  <c r="H379" i="2"/>
  <c r="F379" i="2"/>
  <c r="I378" i="2"/>
  <c r="H378" i="2"/>
  <c r="F378" i="2"/>
  <c r="I377" i="2"/>
  <c r="H377" i="2"/>
  <c r="F377" i="2"/>
  <c r="I376" i="2"/>
  <c r="H376" i="2"/>
  <c r="F376" i="2"/>
  <c r="I375" i="2"/>
  <c r="H375" i="2"/>
  <c r="F375" i="2"/>
  <c r="I374" i="2"/>
  <c r="H374" i="2"/>
  <c r="F374" i="2"/>
  <c r="I373" i="2"/>
  <c r="H373" i="2"/>
  <c r="F373" i="2"/>
  <c r="I372" i="2"/>
  <c r="H372" i="2"/>
  <c r="F372" i="2"/>
  <c r="I371" i="2"/>
  <c r="H371" i="2"/>
  <c r="F371" i="2"/>
  <c r="I369" i="2"/>
  <c r="H369" i="2"/>
  <c r="F369" i="2"/>
  <c r="I367" i="2"/>
  <c r="H367" i="2"/>
  <c r="F367" i="2"/>
  <c r="I366" i="2"/>
  <c r="H366" i="2"/>
  <c r="F366" i="2"/>
  <c r="I365" i="2"/>
  <c r="H365" i="2"/>
  <c r="F365" i="2"/>
  <c r="I363" i="2"/>
  <c r="H363" i="2"/>
  <c r="F363" i="2"/>
  <c r="I362" i="2"/>
  <c r="H362" i="2"/>
  <c r="F362" i="2"/>
  <c r="I361" i="2"/>
  <c r="H361" i="2"/>
  <c r="F361" i="2"/>
  <c r="I359" i="2"/>
  <c r="H359" i="2"/>
  <c r="F359" i="2"/>
  <c r="I358" i="2"/>
  <c r="H358" i="2"/>
  <c r="F358" i="2"/>
  <c r="I357" i="2"/>
  <c r="H357" i="2"/>
  <c r="F357" i="2"/>
  <c r="I354" i="2"/>
  <c r="H354" i="2"/>
  <c r="F354" i="2"/>
  <c r="I353" i="2"/>
  <c r="H353" i="2"/>
  <c r="F353" i="2"/>
  <c r="I352" i="2"/>
  <c r="H352" i="2"/>
  <c r="F352" i="2"/>
  <c r="I351" i="2"/>
  <c r="H351" i="2"/>
  <c r="F351" i="2"/>
  <c r="I350" i="2"/>
  <c r="H350" i="2"/>
  <c r="F350" i="2"/>
  <c r="I349" i="2"/>
  <c r="H349" i="2"/>
  <c r="F349" i="2"/>
  <c r="I347" i="2"/>
  <c r="H347" i="2"/>
  <c r="F347" i="2"/>
  <c r="I346" i="2"/>
  <c r="H346" i="2"/>
  <c r="F346" i="2"/>
  <c r="I345" i="2"/>
  <c r="H345" i="2"/>
  <c r="F345" i="2"/>
  <c r="I344" i="2"/>
  <c r="H344" i="2"/>
  <c r="F344" i="2"/>
  <c r="I343" i="2"/>
  <c r="H343" i="2"/>
  <c r="F343" i="2"/>
  <c r="I342" i="2"/>
  <c r="H342" i="2"/>
  <c r="F342" i="2"/>
  <c r="I341" i="2"/>
  <c r="H341" i="2"/>
  <c r="F341" i="2"/>
  <c r="I340" i="2"/>
  <c r="H340" i="2"/>
  <c r="F340" i="2"/>
  <c r="I339" i="2"/>
  <c r="H339" i="2"/>
  <c r="F339" i="2"/>
  <c r="I337" i="2"/>
  <c r="H337" i="2"/>
  <c r="F337" i="2"/>
  <c r="I336" i="2"/>
  <c r="H336" i="2"/>
  <c r="F336" i="2"/>
  <c r="I335" i="2"/>
  <c r="H335" i="2"/>
  <c r="F335" i="2"/>
  <c r="I334" i="2"/>
  <c r="H334" i="2"/>
  <c r="F334" i="2"/>
  <c r="I333" i="2"/>
  <c r="H333" i="2"/>
  <c r="F333" i="2"/>
  <c r="I332" i="2"/>
  <c r="H332" i="2"/>
  <c r="F332" i="2"/>
  <c r="I331" i="2"/>
  <c r="H331" i="2"/>
  <c r="F331" i="2"/>
  <c r="I330" i="2"/>
  <c r="H330" i="2"/>
  <c r="F330" i="2"/>
  <c r="I328" i="2"/>
  <c r="H328" i="2"/>
  <c r="F328" i="2"/>
  <c r="I327" i="2"/>
  <c r="H327" i="2"/>
  <c r="F327" i="2"/>
  <c r="I326" i="2"/>
  <c r="H326" i="2"/>
  <c r="F326" i="2"/>
  <c r="I325" i="2"/>
  <c r="H325" i="2"/>
  <c r="F325" i="2"/>
  <c r="I324" i="2"/>
  <c r="H324" i="2"/>
  <c r="F324" i="2"/>
  <c r="I323" i="2"/>
  <c r="H323" i="2"/>
  <c r="F323" i="2"/>
  <c r="I322" i="2"/>
  <c r="H322" i="2"/>
  <c r="F322" i="2"/>
  <c r="I321" i="2"/>
  <c r="H321" i="2"/>
  <c r="F321" i="2"/>
  <c r="I320" i="2"/>
  <c r="H320" i="2"/>
  <c r="F320" i="2"/>
  <c r="I319" i="2"/>
  <c r="H319" i="2"/>
  <c r="F319" i="2"/>
  <c r="I318" i="2"/>
  <c r="H318" i="2"/>
  <c r="F318" i="2"/>
  <c r="I315" i="2"/>
  <c r="H315" i="2"/>
  <c r="F315" i="2"/>
  <c r="I314" i="2"/>
  <c r="H314" i="2"/>
  <c r="F314" i="2"/>
  <c r="I313" i="2"/>
  <c r="H313" i="2"/>
  <c r="F313" i="2"/>
  <c r="I312" i="2"/>
  <c r="H312" i="2"/>
  <c r="F312" i="2"/>
  <c r="I310" i="2"/>
  <c r="H310" i="2"/>
  <c r="F310" i="2"/>
  <c r="I309" i="2"/>
  <c r="H309" i="2"/>
  <c r="F309" i="2"/>
  <c r="I308" i="2"/>
  <c r="H308" i="2"/>
  <c r="F308" i="2"/>
  <c r="I307" i="2"/>
  <c r="H307" i="2"/>
  <c r="F307" i="2"/>
  <c r="I306" i="2"/>
  <c r="H306" i="2"/>
  <c r="F306" i="2"/>
  <c r="I305" i="2"/>
  <c r="H305" i="2"/>
  <c r="F305" i="2"/>
  <c r="I303" i="2"/>
  <c r="H303" i="2"/>
  <c r="F303" i="2"/>
  <c r="I302" i="2"/>
  <c r="H302" i="2"/>
  <c r="F302" i="2"/>
  <c r="I301" i="2"/>
  <c r="H301" i="2"/>
  <c r="F301" i="2"/>
  <c r="I300" i="2"/>
  <c r="H300" i="2"/>
  <c r="F300" i="2"/>
  <c r="I299" i="2"/>
  <c r="H299" i="2"/>
  <c r="F299" i="2"/>
  <c r="I298" i="2"/>
  <c r="H298" i="2"/>
  <c r="F298" i="2"/>
  <c r="I296" i="2"/>
  <c r="H296" i="2"/>
  <c r="F296" i="2"/>
  <c r="I295" i="2"/>
  <c r="H295" i="2"/>
  <c r="F295" i="2"/>
  <c r="I294" i="2"/>
  <c r="H294" i="2"/>
  <c r="F294" i="2"/>
  <c r="I293" i="2"/>
  <c r="H293" i="2"/>
  <c r="F293" i="2"/>
  <c r="I292" i="2"/>
  <c r="H292" i="2"/>
  <c r="F292" i="2"/>
  <c r="I291" i="2"/>
  <c r="H291" i="2"/>
  <c r="F291" i="2"/>
  <c r="I289" i="2"/>
  <c r="H289" i="2"/>
  <c r="F289" i="2"/>
  <c r="I288" i="2"/>
  <c r="H288" i="2"/>
  <c r="F288" i="2"/>
  <c r="I287" i="2"/>
  <c r="H287" i="2"/>
  <c r="F287" i="2"/>
  <c r="I285" i="2"/>
  <c r="H285" i="2"/>
  <c r="F285" i="2"/>
  <c r="I284" i="2"/>
  <c r="H284" i="2"/>
  <c r="F284" i="2"/>
  <c r="I283" i="2"/>
  <c r="H283" i="2"/>
  <c r="F283" i="2"/>
  <c r="I281" i="2"/>
  <c r="H281" i="2"/>
  <c r="F281" i="2"/>
  <c r="I280" i="2"/>
  <c r="H280" i="2"/>
  <c r="F280" i="2"/>
  <c r="I279" i="2"/>
  <c r="H279" i="2"/>
  <c r="F279" i="2"/>
  <c r="I278" i="2"/>
  <c r="H278" i="2"/>
  <c r="F278" i="2"/>
  <c r="I277" i="2"/>
  <c r="H277" i="2"/>
  <c r="F277" i="2"/>
  <c r="I276" i="2"/>
  <c r="H276" i="2"/>
  <c r="F276" i="2"/>
  <c r="I275" i="2"/>
  <c r="H275" i="2"/>
  <c r="F275" i="2"/>
  <c r="I274" i="2"/>
  <c r="H274" i="2"/>
  <c r="F274" i="2"/>
  <c r="I273" i="2"/>
  <c r="H273" i="2"/>
  <c r="F273" i="2"/>
  <c r="I272" i="2"/>
  <c r="H272" i="2"/>
  <c r="F272" i="2"/>
  <c r="I271" i="2"/>
  <c r="H271" i="2"/>
  <c r="F271" i="2"/>
  <c r="I270" i="2"/>
  <c r="H270" i="2"/>
  <c r="F270" i="2"/>
  <c r="I269" i="2"/>
  <c r="H269" i="2"/>
  <c r="F269" i="2"/>
  <c r="I268" i="2"/>
  <c r="H268" i="2"/>
  <c r="F268" i="2"/>
  <c r="I267" i="2"/>
  <c r="H267" i="2"/>
  <c r="F267" i="2"/>
  <c r="I266" i="2"/>
  <c r="H266" i="2"/>
  <c r="F266" i="2"/>
  <c r="I264" i="2"/>
  <c r="H264" i="2"/>
  <c r="F264" i="2"/>
  <c r="I263" i="2"/>
  <c r="H263" i="2"/>
  <c r="F263" i="2"/>
  <c r="I262" i="2"/>
  <c r="H262" i="2"/>
  <c r="F262" i="2"/>
  <c r="I261" i="2"/>
  <c r="H261" i="2"/>
  <c r="F261" i="2"/>
  <c r="I260" i="2"/>
  <c r="H260" i="2"/>
  <c r="F260" i="2"/>
  <c r="I259" i="2"/>
  <c r="H259" i="2"/>
  <c r="F259" i="2"/>
  <c r="I257" i="2"/>
  <c r="H257" i="2"/>
  <c r="F257" i="2"/>
  <c r="I256" i="2"/>
  <c r="H256" i="2"/>
  <c r="F256" i="2"/>
  <c r="I254" i="2"/>
  <c r="H254" i="2"/>
  <c r="F254" i="2"/>
  <c r="I253" i="2"/>
  <c r="H253" i="2"/>
  <c r="F253" i="2"/>
  <c r="I252" i="2"/>
  <c r="H252" i="2"/>
  <c r="F252" i="2"/>
  <c r="I251" i="2"/>
  <c r="H251" i="2"/>
  <c r="F251" i="2"/>
  <c r="I250" i="2"/>
  <c r="H250" i="2"/>
  <c r="F250" i="2"/>
  <c r="I248" i="2"/>
  <c r="H248" i="2"/>
  <c r="F248" i="2"/>
  <c r="I247" i="2"/>
  <c r="H247" i="2"/>
  <c r="F247" i="2"/>
  <c r="I246" i="2"/>
  <c r="H246" i="2"/>
  <c r="F246" i="2"/>
  <c r="I245" i="2"/>
  <c r="H245" i="2"/>
  <c r="F245" i="2"/>
  <c r="I244" i="2"/>
  <c r="H244" i="2"/>
  <c r="F244" i="2"/>
  <c r="I242" i="2"/>
  <c r="H242" i="2"/>
  <c r="F242" i="2"/>
  <c r="I241" i="2"/>
  <c r="H241" i="2"/>
  <c r="F241" i="2"/>
  <c r="I240" i="2"/>
  <c r="H240" i="2"/>
  <c r="F240" i="2"/>
  <c r="I239" i="2"/>
  <c r="H239" i="2"/>
  <c r="F239" i="2"/>
  <c r="I238" i="2"/>
  <c r="H238" i="2"/>
  <c r="F238" i="2"/>
  <c r="I237" i="2"/>
  <c r="H237" i="2"/>
  <c r="F237" i="2"/>
  <c r="I236" i="2"/>
  <c r="H236" i="2"/>
  <c r="F236" i="2"/>
  <c r="I235" i="2"/>
  <c r="H235" i="2"/>
  <c r="F235" i="2"/>
  <c r="I234" i="2"/>
  <c r="H234" i="2"/>
  <c r="F234" i="2"/>
  <c r="I232" i="2"/>
  <c r="H232" i="2"/>
  <c r="F232" i="2"/>
  <c r="I231" i="2"/>
  <c r="H231" i="2"/>
  <c r="F231" i="2"/>
  <c r="I230" i="2"/>
  <c r="H230" i="2"/>
  <c r="F230" i="2"/>
  <c r="I229" i="2"/>
  <c r="H229" i="2"/>
  <c r="F229" i="2"/>
  <c r="I228" i="2"/>
  <c r="H228" i="2"/>
  <c r="F228" i="2"/>
  <c r="I227" i="2"/>
  <c r="H227" i="2"/>
  <c r="F227" i="2"/>
  <c r="I226" i="2"/>
  <c r="H226" i="2"/>
  <c r="F226" i="2"/>
  <c r="I225" i="2"/>
  <c r="H225" i="2"/>
  <c r="F225" i="2"/>
  <c r="I224" i="2"/>
  <c r="H224" i="2"/>
  <c r="F224" i="2"/>
  <c r="I222" i="2"/>
  <c r="H222" i="2"/>
  <c r="F222" i="2"/>
  <c r="I221" i="2"/>
  <c r="H221" i="2"/>
  <c r="F221" i="2"/>
  <c r="I219" i="2"/>
  <c r="H219" i="2"/>
  <c r="F219" i="2"/>
  <c r="I218" i="2"/>
  <c r="H218" i="2"/>
  <c r="F218" i="2"/>
  <c r="I217" i="2"/>
  <c r="H217" i="2"/>
  <c r="F217" i="2"/>
  <c r="I216" i="2"/>
  <c r="H216" i="2"/>
  <c r="F216" i="2"/>
  <c r="I215" i="2"/>
  <c r="H215" i="2"/>
  <c r="F215" i="2"/>
  <c r="I214" i="2"/>
  <c r="H214" i="2"/>
  <c r="F214" i="2"/>
  <c r="I213" i="2"/>
  <c r="H213" i="2"/>
  <c r="F213" i="2"/>
  <c r="I212" i="2"/>
  <c r="H212" i="2"/>
  <c r="F212" i="2"/>
  <c r="I211" i="2"/>
  <c r="H211" i="2"/>
  <c r="F211" i="2"/>
  <c r="I210" i="2"/>
  <c r="H210" i="2"/>
  <c r="F210" i="2"/>
  <c r="I209" i="2"/>
  <c r="H209" i="2"/>
  <c r="F209" i="2"/>
  <c r="I208" i="2"/>
  <c r="H208" i="2"/>
  <c r="F208" i="2"/>
  <c r="I207" i="2"/>
  <c r="H207" i="2"/>
  <c r="F207" i="2"/>
  <c r="I206" i="2"/>
  <c r="H206" i="2"/>
  <c r="F206" i="2"/>
  <c r="I205" i="2"/>
  <c r="H205" i="2"/>
  <c r="F205" i="2"/>
  <c r="I204" i="2"/>
  <c r="H204" i="2"/>
  <c r="F204" i="2"/>
  <c r="I203" i="2"/>
  <c r="H203" i="2"/>
  <c r="F203" i="2"/>
  <c r="I202" i="2"/>
  <c r="H202" i="2"/>
  <c r="F202" i="2"/>
  <c r="I200" i="2"/>
  <c r="H200" i="2"/>
  <c r="F200" i="2"/>
  <c r="I199" i="2"/>
  <c r="H199" i="2"/>
  <c r="F199" i="2"/>
  <c r="I198" i="2"/>
  <c r="H198" i="2"/>
  <c r="F198" i="2"/>
  <c r="I197" i="2"/>
  <c r="H197" i="2"/>
  <c r="F197" i="2"/>
  <c r="I196" i="2"/>
  <c r="H196" i="2"/>
  <c r="F196" i="2"/>
  <c r="I195" i="2"/>
  <c r="H195" i="2"/>
  <c r="F195" i="2"/>
  <c r="I194" i="2"/>
  <c r="H194" i="2"/>
  <c r="F194" i="2"/>
  <c r="I193" i="2"/>
  <c r="H193" i="2"/>
  <c r="F193" i="2"/>
  <c r="I192" i="2"/>
  <c r="H192" i="2"/>
  <c r="F192" i="2"/>
  <c r="I191" i="2"/>
  <c r="H191" i="2"/>
  <c r="F191" i="2"/>
  <c r="I190" i="2"/>
  <c r="H190" i="2"/>
  <c r="F190" i="2"/>
  <c r="I189" i="2"/>
  <c r="H189" i="2"/>
  <c r="F189" i="2"/>
  <c r="I188" i="2"/>
  <c r="H188" i="2"/>
  <c r="F188" i="2"/>
  <c r="I187" i="2"/>
  <c r="H187" i="2"/>
  <c r="F187" i="2"/>
  <c r="I186" i="2"/>
  <c r="H186" i="2"/>
  <c r="F186" i="2"/>
  <c r="I185" i="2"/>
  <c r="H185" i="2"/>
  <c r="F185" i="2"/>
  <c r="I184" i="2"/>
  <c r="H184" i="2"/>
  <c r="F184" i="2"/>
  <c r="I183" i="2"/>
  <c r="H183" i="2"/>
  <c r="F183" i="2"/>
  <c r="I181" i="2"/>
  <c r="H181" i="2"/>
  <c r="F181" i="2"/>
  <c r="I180" i="2"/>
  <c r="H180" i="2"/>
  <c r="F180" i="2"/>
  <c r="I179" i="2"/>
  <c r="H179" i="2"/>
  <c r="F179" i="2"/>
  <c r="I178" i="2"/>
  <c r="H178" i="2"/>
  <c r="F178" i="2"/>
  <c r="I177" i="2"/>
  <c r="H177" i="2"/>
  <c r="F177" i="2"/>
  <c r="I176" i="2"/>
  <c r="H176" i="2"/>
  <c r="F176" i="2"/>
  <c r="I175" i="2"/>
  <c r="H175" i="2"/>
  <c r="F175" i="2"/>
  <c r="I174" i="2"/>
  <c r="H174" i="2"/>
  <c r="F174" i="2"/>
  <c r="I173" i="2"/>
  <c r="H173" i="2"/>
  <c r="F173" i="2"/>
  <c r="I172" i="2"/>
  <c r="H172" i="2"/>
  <c r="F172" i="2"/>
  <c r="I170" i="2"/>
  <c r="H170" i="2"/>
  <c r="F170" i="2"/>
  <c r="I169" i="2"/>
  <c r="H169" i="2"/>
  <c r="F169" i="2"/>
  <c r="I168" i="2"/>
  <c r="H168" i="2"/>
  <c r="F168" i="2"/>
  <c r="I167" i="2"/>
  <c r="H167" i="2"/>
  <c r="F167" i="2"/>
  <c r="I166" i="2"/>
  <c r="H166" i="2"/>
  <c r="F166" i="2"/>
  <c r="I165" i="2"/>
  <c r="H165" i="2"/>
  <c r="F165" i="2"/>
  <c r="I164" i="2"/>
  <c r="H164" i="2"/>
  <c r="F164" i="2"/>
  <c r="I163" i="2"/>
  <c r="H163" i="2"/>
  <c r="F163" i="2"/>
  <c r="I161" i="2"/>
  <c r="H161" i="2"/>
  <c r="F161" i="2"/>
  <c r="I160" i="2"/>
  <c r="H160" i="2"/>
  <c r="F160" i="2"/>
  <c r="I159" i="2"/>
  <c r="H159" i="2"/>
  <c r="F159" i="2"/>
  <c r="I158" i="2"/>
  <c r="H158" i="2"/>
  <c r="F158" i="2"/>
  <c r="I157" i="2"/>
  <c r="H157" i="2"/>
  <c r="F157" i="2"/>
  <c r="I156" i="2"/>
  <c r="H156" i="2"/>
  <c r="F156" i="2"/>
  <c r="I155" i="2"/>
  <c r="H155" i="2"/>
  <c r="F155" i="2"/>
  <c r="I154" i="2"/>
  <c r="H154" i="2"/>
  <c r="F154" i="2"/>
  <c r="I153" i="2"/>
  <c r="H153" i="2"/>
  <c r="F153" i="2"/>
  <c r="I152" i="2"/>
  <c r="H152" i="2"/>
  <c r="F152" i="2"/>
  <c r="I151" i="2"/>
  <c r="H151" i="2"/>
  <c r="F151" i="2"/>
  <c r="I150" i="2"/>
  <c r="H150" i="2"/>
  <c r="F150" i="2"/>
  <c r="I149" i="2"/>
  <c r="H149" i="2"/>
  <c r="F149" i="2"/>
  <c r="I148" i="2"/>
  <c r="H148" i="2"/>
  <c r="F148" i="2"/>
  <c r="I146" i="2"/>
  <c r="H146" i="2"/>
  <c r="F146" i="2"/>
  <c r="I145" i="2"/>
  <c r="H145" i="2"/>
  <c r="F145" i="2"/>
  <c r="I144" i="2"/>
  <c r="H144" i="2"/>
  <c r="F144" i="2"/>
  <c r="I143" i="2"/>
  <c r="H143" i="2"/>
  <c r="F143" i="2"/>
  <c r="I142" i="2"/>
  <c r="H142" i="2"/>
  <c r="F142" i="2"/>
  <c r="I141" i="2"/>
  <c r="H141" i="2"/>
  <c r="F141" i="2"/>
  <c r="I140" i="2"/>
  <c r="H140" i="2"/>
  <c r="F140" i="2"/>
  <c r="I139" i="2"/>
  <c r="H139" i="2"/>
  <c r="F139" i="2"/>
  <c r="I138" i="2"/>
  <c r="H138" i="2"/>
  <c r="F138" i="2"/>
  <c r="I137" i="2"/>
  <c r="H137" i="2"/>
  <c r="F137" i="2"/>
  <c r="I136" i="2"/>
  <c r="H136" i="2"/>
  <c r="F136" i="2"/>
  <c r="I135" i="2"/>
  <c r="H135" i="2"/>
  <c r="F135" i="2"/>
  <c r="I134" i="2"/>
  <c r="H134" i="2"/>
  <c r="F134" i="2"/>
  <c r="I133" i="2"/>
  <c r="H133" i="2"/>
  <c r="F133" i="2"/>
  <c r="I132" i="2"/>
  <c r="H132" i="2"/>
  <c r="F132" i="2"/>
  <c r="I131" i="2"/>
  <c r="H131" i="2"/>
  <c r="F131" i="2"/>
  <c r="I130" i="2"/>
  <c r="H130" i="2"/>
  <c r="F130" i="2"/>
  <c r="I129" i="2"/>
  <c r="H129" i="2"/>
  <c r="F129" i="2"/>
  <c r="I128" i="2"/>
  <c r="H128" i="2"/>
  <c r="F128" i="2"/>
  <c r="I127" i="2"/>
  <c r="H127" i="2"/>
  <c r="F127" i="2"/>
  <c r="I126" i="2"/>
  <c r="H126" i="2"/>
  <c r="F126" i="2"/>
  <c r="I125" i="2"/>
  <c r="H125" i="2"/>
  <c r="F125" i="2"/>
  <c r="I124" i="2"/>
  <c r="H124" i="2"/>
  <c r="F124" i="2"/>
  <c r="I123" i="2"/>
  <c r="H123" i="2"/>
  <c r="F123" i="2"/>
  <c r="I121" i="2"/>
  <c r="H121" i="2"/>
  <c r="F121" i="2"/>
  <c r="I120" i="2"/>
  <c r="H120" i="2"/>
  <c r="F120" i="2"/>
  <c r="I119" i="2"/>
  <c r="H119" i="2"/>
  <c r="F119" i="2"/>
  <c r="I118" i="2"/>
  <c r="H118" i="2"/>
  <c r="F118" i="2"/>
  <c r="I117" i="2"/>
  <c r="H117" i="2"/>
  <c r="F117" i="2"/>
  <c r="I116" i="2"/>
  <c r="H116" i="2"/>
  <c r="F116" i="2"/>
  <c r="I115" i="2"/>
  <c r="H115" i="2"/>
  <c r="F115" i="2"/>
  <c r="I114" i="2"/>
  <c r="H114" i="2"/>
  <c r="F114" i="2"/>
  <c r="I113" i="2"/>
  <c r="H113" i="2"/>
  <c r="F113" i="2"/>
  <c r="I112" i="2"/>
  <c r="H112" i="2"/>
  <c r="F112" i="2"/>
  <c r="I111" i="2"/>
  <c r="H111" i="2"/>
  <c r="F111" i="2"/>
  <c r="I110" i="2"/>
  <c r="H110" i="2"/>
  <c r="F110" i="2"/>
  <c r="I109" i="2"/>
  <c r="H109" i="2"/>
  <c r="F109" i="2"/>
  <c r="I108" i="2"/>
  <c r="H108" i="2"/>
  <c r="F108" i="2"/>
  <c r="I106" i="2"/>
  <c r="H106" i="2"/>
  <c r="F106" i="2"/>
  <c r="I105" i="2"/>
  <c r="H105" i="2"/>
  <c r="F105" i="2"/>
  <c r="I104" i="2"/>
  <c r="H104" i="2"/>
  <c r="F104" i="2"/>
  <c r="I103" i="2"/>
  <c r="H103" i="2"/>
  <c r="F103" i="2"/>
  <c r="I102" i="2"/>
  <c r="H102" i="2"/>
  <c r="F102" i="2"/>
  <c r="I101" i="2"/>
  <c r="H101" i="2"/>
  <c r="F101" i="2"/>
  <c r="I100" i="2"/>
  <c r="H100" i="2"/>
  <c r="F100" i="2"/>
  <c r="I99" i="2"/>
  <c r="H99" i="2"/>
  <c r="F99" i="2"/>
  <c r="I98" i="2"/>
  <c r="H98" i="2"/>
  <c r="F98" i="2"/>
  <c r="I97" i="2"/>
  <c r="H97" i="2"/>
  <c r="F97" i="2"/>
  <c r="I96" i="2"/>
  <c r="H96" i="2"/>
  <c r="F96" i="2"/>
  <c r="I95" i="2"/>
  <c r="H95" i="2"/>
  <c r="F95" i="2"/>
  <c r="I94" i="2"/>
  <c r="H94" i="2"/>
  <c r="F94" i="2"/>
  <c r="I93" i="2"/>
  <c r="H93" i="2"/>
  <c r="F93" i="2"/>
  <c r="I92" i="2"/>
  <c r="H92" i="2"/>
  <c r="F92" i="2"/>
  <c r="I91" i="2"/>
  <c r="H91" i="2"/>
  <c r="F91" i="2"/>
  <c r="I90" i="2"/>
  <c r="H90" i="2"/>
  <c r="F90" i="2"/>
  <c r="I89" i="2"/>
  <c r="H89" i="2"/>
  <c r="F89" i="2"/>
  <c r="I88" i="2"/>
  <c r="H88" i="2"/>
  <c r="F88" i="2"/>
  <c r="I87" i="2"/>
  <c r="H87" i="2"/>
  <c r="F87" i="2"/>
  <c r="I86" i="2"/>
  <c r="H86" i="2"/>
  <c r="F86" i="2"/>
  <c r="I85" i="2"/>
  <c r="H85" i="2"/>
  <c r="F85" i="2"/>
  <c r="I84" i="2"/>
  <c r="H84" i="2"/>
  <c r="F84" i="2"/>
  <c r="I83" i="2"/>
  <c r="H83" i="2"/>
  <c r="F83" i="2"/>
  <c r="I81" i="2"/>
  <c r="H81" i="2"/>
  <c r="F81" i="2"/>
  <c r="I80" i="2"/>
  <c r="H80" i="2"/>
  <c r="F80" i="2"/>
  <c r="I79" i="2"/>
  <c r="H79" i="2"/>
  <c r="F79" i="2"/>
  <c r="I78" i="2"/>
  <c r="H78" i="2"/>
  <c r="F78" i="2"/>
  <c r="I77" i="2"/>
  <c r="H77" i="2"/>
  <c r="F77" i="2"/>
  <c r="I76" i="2"/>
  <c r="H76" i="2"/>
  <c r="F76" i="2"/>
  <c r="I75" i="2"/>
  <c r="H75" i="2"/>
  <c r="F75" i="2"/>
  <c r="I74" i="2"/>
  <c r="H74" i="2"/>
  <c r="F74" i="2"/>
  <c r="I73" i="2"/>
  <c r="H73" i="2"/>
  <c r="F73" i="2"/>
  <c r="I72" i="2"/>
  <c r="H72" i="2"/>
  <c r="F72" i="2"/>
  <c r="I71" i="2"/>
  <c r="H71" i="2"/>
  <c r="F71" i="2"/>
  <c r="I70" i="2"/>
  <c r="H70" i="2"/>
  <c r="F70" i="2"/>
  <c r="I69" i="2"/>
  <c r="H69" i="2"/>
  <c r="F69" i="2"/>
  <c r="I68" i="2"/>
  <c r="H68" i="2"/>
  <c r="F68" i="2"/>
  <c r="I67" i="2"/>
  <c r="H67" i="2"/>
  <c r="F67" i="2"/>
  <c r="I66" i="2"/>
  <c r="H66" i="2"/>
  <c r="F66" i="2"/>
  <c r="I65" i="2"/>
  <c r="H65" i="2"/>
  <c r="F65" i="2"/>
  <c r="I64" i="2"/>
  <c r="H64" i="2"/>
  <c r="F64" i="2"/>
  <c r="I63" i="2"/>
  <c r="H63" i="2"/>
  <c r="F63" i="2"/>
  <c r="I62" i="2"/>
  <c r="H62" i="2"/>
  <c r="F62" i="2"/>
  <c r="I61" i="2"/>
  <c r="H61" i="2"/>
  <c r="F61" i="2"/>
  <c r="I60" i="2"/>
  <c r="H60" i="2"/>
  <c r="F60" i="2"/>
  <c r="I59" i="2"/>
  <c r="H59" i="2"/>
  <c r="F59" i="2"/>
  <c r="I58" i="2"/>
  <c r="H58" i="2"/>
  <c r="F58" i="2"/>
  <c r="I57" i="2"/>
  <c r="H57" i="2"/>
  <c r="F57" i="2"/>
  <c r="I56" i="2"/>
  <c r="H56" i="2"/>
  <c r="F56" i="2"/>
  <c r="I55" i="2"/>
  <c r="H55" i="2"/>
  <c r="F55" i="2"/>
  <c r="I54" i="2"/>
  <c r="H54" i="2"/>
  <c r="F54" i="2"/>
  <c r="I53" i="2"/>
  <c r="H53" i="2"/>
  <c r="F53" i="2"/>
  <c r="I52" i="2"/>
  <c r="H52" i="2"/>
  <c r="F52" i="2"/>
  <c r="I51" i="2"/>
  <c r="H51" i="2"/>
  <c r="F51" i="2"/>
  <c r="I50" i="2"/>
  <c r="H50" i="2"/>
  <c r="F50" i="2"/>
  <c r="I48" i="2"/>
  <c r="H48" i="2"/>
  <c r="F48" i="2"/>
  <c r="I47" i="2"/>
  <c r="H47" i="2"/>
  <c r="F47" i="2"/>
  <c r="I46" i="2"/>
  <c r="H46" i="2"/>
  <c r="F46" i="2"/>
  <c r="I45" i="2"/>
  <c r="H45" i="2"/>
  <c r="F45" i="2"/>
  <c r="I44" i="2"/>
  <c r="H44" i="2"/>
  <c r="F44" i="2"/>
  <c r="I43" i="2"/>
  <c r="H43" i="2"/>
  <c r="F43" i="2"/>
  <c r="I42" i="2"/>
  <c r="H42" i="2"/>
  <c r="F42" i="2"/>
  <c r="I41" i="2"/>
  <c r="H41" i="2"/>
  <c r="F41" i="2"/>
  <c r="I40" i="2"/>
  <c r="H40" i="2"/>
  <c r="F40" i="2"/>
  <c r="I39" i="2"/>
  <c r="H39" i="2"/>
  <c r="F39" i="2"/>
  <c r="I38" i="2"/>
  <c r="H38" i="2"/>
  <c r="F38" i="2"/>
  <c r="I37" i="2"/>
  <c r="H37" i="2"/>
  <c r="F37" i="2"/>
  <c r="I36" i="2"/>
  <c r="H36" i="2"/>
  <c r="F36" i="2"/>
  <c r="I35" i="2"/>
  <c r="H35" i="2"/>
  <c r="F35" i="2"/>
  <c r="I34" i="2"/>
  <c r="H34" i="2"/>
  <c r="F34" i="2"/>
  <c r="I33" i="2"/>
  <c r="H33" i="2"/>
  <c r="F33" i="2"/>
  <c r="I32" i="2"/>
  <c r="H32" i="2"/>
  <c r="F32" i="2"/>
  <c r="I31" i="2"/>
  <c r="H31" i="2"/>
  <c r="F31" i="2"/>
  <c r="I30" i="2"/>
  <c r="H30" i="2"/>
  <c r="F30" i="2"/>
  <c r="I29" i="2"/>
  <c r="H29" i="2"/>
  <c r="F29" i="2"/>
  <c r="I28" i="2"/>
  <c r="H28" i="2"/>
  <c r="F28" i="2"/>
  <c r="I27" i="2"/>
  <c r="H27" i="2"/>
  <c r="F27" i="2"/>
  <c r="I26" i="2"/>
  <c r="H26" i="2"/>
  <c r="F26" i="2"/>
  <c r="I25" i="2"/>
  <c r="H25" i="2"/>
  <c r="F25" i="2"/>
  <c r="I24" i="2"/>
  <c r="H24" i="2"/>
  <c r="F24" i="2"/>
  <c r="I23" i="2"/>
  <c r="H23" i="2"/>
  <c r="F23" i="2"/>
  <c r="I22" i="2"/>
  <c r="H22" i="2"/>
  <c r="F22" i="2"/>
  <c r="I21" i="2"/>
  <c r="H21" i="2"/>
  <c r="F21" i="2"/>
  <c r="I20" i="2"/>
  <c r="H20" i="2"/>
  <c r="F20" i="2"/>
  <c r="I19" i="2"/>
  <c r="H19" i="2"/>
  <c r="F19" i="2"/>
  <c r="I18" i="2"/>
  <c r="H18" i="2"/>
  <c r="F18" i="2"/>
  <c r="I17" i="2"/>
  <c r="H17" i="2"/>
  <c r="F17" i="2"/>
  <c r="C439" i="1"/>
  <c r="C438" i="1"/>
  <c r="C437" i="1"/>
  <c r="C436" i="1"/>
  <c r="G431" i="1"/>
  <c r="F431" i="1"/>
  <c r="G430" i="1"/>
  <c r="F430" i="1"/>
  <c r="G429" i="1"/>
  <c r="F429" i="1"/>
  <c r="G428" i="1"/>
  <c r="F428" i="1"/>
  <c r="G427" i="1"/>
  <c r="F427" i="1"/>
  <c r="G426" i="1"/>
  <c r="F426" i="1"/>
  <c r="G424" i="1"/>
  <c r="F424" i="1"/>
  <c r="F421" i="1"/>
  <c r="G421" i="1" s="1"/>
  <c r="G419" i="1"/>
  <c r="F419" i="1"/>
  <c r="G418" i="1"/>
  <c r="F418" i="1"/>
  <c r="G417" i="1"/>
  <c r="F417" i="1"/>
  <c r="G415" i="1"/>
  <c r="F415" i="1"/>
  <c r="G414" i="1"/>
  <c r="F414" i="1"/>
  <c r="G413" i="1"/>
  <c r="F413" i="1"/>
  <c r="G411" i="1"/>
  <c r="F411" i="1"/>
  <c r="G410" i="1"/>
  <c r="F410" i="1"/>
  <c r="G409" i="1"/>
  <c r="F409" i="1"/>
  <c r="G408" i="1"/>
  <c r="F408" i="1"/>
  <c r="G405" i="1"/>
  <c r="F405" i="1"/>
  <c r="G404" i="1"/>
  <c r="F404" i="1"/>
  <c r="G403" i="1"/>
  <c r="F403" i="1"/>
  <c r="G402" i="1"/>
  <c r="F402" i="1"/>
  <c r="G401" i="1"/>
  <c r="F401" i="1"/>
  <c r="G400" i="1"/>
  <c r="F400" i="1"/>
  <c r="G399" i="1"/>
  <c r="F399" i="1"/>
  <c r="G398" i="1"/>
  <c r="F398" i="1"/>
  <c r="G397" i="1"/>
  <c r="F397" i="1"/>
  <c r="G396" i="1"/>
  <c r="F396" i="1"/>
  <c r="G395" i="1"/>
  <c r="F395" i="1"/>
  <c r="G394" i="1"/>
  <c r="F394" i="1"/>
  <c r="G393" i="1"/>
  <c r="F393" i="1"/>
  <c r="G392" i="1"/>
  <c r="F392" i="1"/>
  <c r="G391" i="1"/>
  <c r="F391" i="1"/>
  <c r="G390" i="1"/>
  <c r="F390" i="1"/>
  <c r="G389" i="1"/>
  <c r="F389" i="1"/>
  <c r="G388" i="1"/>
  <c r="F388" i="1"/>
  <c r="G387" i="1"/>
  <c r="F387" i="1"/>
  <c r="G385" i="1"/>
  <c r="F385" i="1"/>
  <c r="G384" i="1"/>
  <c r="F384" i="1"/>
  <c r="G383" i="1"/>
  <c r="F383" i="1"/>
  <c r="G382" i="1"/>
  <c r="F382" i="1"/>
  <c r="G381" i="1"/>
  <c r="F381" i="1"/>
  <c r="G380" i="1"/>
  <c r="F380" i="1"/>
  <c r="G379" i="1"/>
  <c r="F379" i="1"/>
  <c r="G378" i="1"/>
  <c r="F378" i="1"/>
  <c r="G377" i="1"/>
  <c r="F377" i="1"/>
  <c r="G376" i="1"/>
  <c r="F376" i="1"/>
  <c r="G375" i="1"/>
  <c r="F375" i="1"/>
  <c r="G374" i="1"/>
  <c r="F374" i="1"/>
  <c r="G373" i="1"/>
  <c r="F373" i="1"/>
  <c r="G372" i="1"/>
  <c r="F372" i="1"/>
  <c r="G371" i="1"/>
  <c r="F371" i="1"/>
  <c r="G370" i="1"/>
  <c r="F370" i="1"/>
  <c r="G368" i="1"/>
  <c r="F368" i="1"/>
  <c r="G366" i="1"/>
  <c r="F366" i="1"/>
  <c r="G365" i="1"/>
  <c r="F365" i="1"/>
  <c r="G364" i="1"/>
  <c r="F364" i="1"/>
  <c r="G362" i="1"/>
  <c r="F362" i="1"/>
  <c r="G361" i="1"/>
  <c r="F361" i="1"/>
  <c r="G360" i="1"/>
  <c r="F360" i="1"/>
  <c r="G358" i="1"/>
  <c r="F358" i="1"/>
  <c r="G357" i="1"/>
  <c r="F357" i="1"/>
  <c r="G356" i="1"/>
  <c r="F356" i="1"/>
  <c r="G353" i="1"/>
  <c r="F353" i="1"/>
  <c r="G352" i="1"/>
  <c r="F352" i="1"/>
  <c r="G351" i="1"/>
  <c r="F351" i="1"/>
  <c r="G350" i="1"/>
  <c r="F350" i="1"/>
  <c r="G349" i="1"/>
  <c r="F349" i="1"/>
  <c r="G348" i="1"/>
  <c r="F348" i="1"/>
  <c r="G346" i="1"/>
  <c r="F346" i="1"/>
  <c r="G345" i="1"/>
  <c r="F345" i="1"/>
  <c r="G344" i="1"/>
  <c r="F344" i="1"/>
  <c r="G343" i="1"/>
  <c r="F343" i="1"/>
  <c r="G342" i="1"/>
  <c r="F342" i="1"/>
  <c r="G341" i="1"/>
  <c r="F341" i="1"/>
  <c r="G340" i="1"/>
  <c r="F340" i="1"/>
  <c r="G339" i="1"/>
  <c r="F339" i="1"/>
  <c r="G338" i="1"/>
  <c r="F338" i="1"/>
  <c r="G336" i="1"/>
  <c r="F336" i="1"/>
  <c r="G335" i="1"/>
  <c r="F335" i="1"/>
  <c r="G334" i="1"/>
  <c r="F334" i="1"/>
  <c r="G333" i="1"/>
  <c r="F333" i="1"/>
  <c r="G332" i="1"/>
  <c r="F332" i="1"/>
  <c r="G331" i="1"/>
  <c r="F331" i="1"/>
  <c r="G330" i="1"/>
  <c r="F330" i="1"/>
  <c r="G329" i="1"/>
  <c r="F329" i="1"/>
  <c r="G327" i="1"/>
  <c r="F327" i="1"/>
  <c r="G326" i="1"/>
  <c r="F326" i="1"/>
  <c r="G325" i="1"/>
  <c r="F325" i="1"/>
  <c r="G324" i="1"/>
  <c r="F324" i="1"/>
  <c r="G323" i="1"/>
  <c r="F323" i="1"/>
  <c r="G322" i="1"/>
  <c r="F322" i="1"/>
  <c r="G321" i="1"/>
  <c r="F321" i="1"/>
  <c r="G320" i="1"/>
  <c r="F320" i="1"/>
  <c r="G319" i="1"/>
  <c r="F319" i="1"/>
  <c r="G318" i="1"/>
  <c r="F318" i="1"/>
  <c r="G317" i="1"/>
  <c r="F317" i="1"/>
  <c r="G314" i="1"/>
  <c r="F314" i="1"/>
  <c r="G313" i="1"/>
  <c r="F313" i="1"/>
  <c r="G312" i="1"/>
  <c r="F312" i="1"/>
  <c r="G311" i="1"/>
  <c r="F311" i="1"/>
  <c r="G309" i="1"/>
  <c r="F309" i="1"/>
  <c r="G308" i="1"/>
  <c r="F308" i="1"/>
  <c r="G307" i="1"/>
  <c r="F307" i="1"/>
  <c r="G306" i="1"/>
  <c r="F306" i="1"/>
  <c r="G305" i="1"/>
  <c r="F305" i="1"/>
  <c r="G304" i="1"/>
  <c r="F304" i="1"/>
  <c r="G302" i="1"/>
  <c r="F302" i="1"/>
  <c r="G301" i="1"/>
  <c r="F301" i="1"/>
  <c r="G300" i="1"/>
  <c r="F300" i="1"/>
  <c r="G299" i="1"/>
  <c r="F299" i="1"/>
  <c r="G298" i="1"/>
  <c r="F298" i="1"/>
  <c r="G297" i="1"/>
  <c r="F297" i="1"/>
  <c r="G295" i="1"/>
  <c r="F295" i="1"/>
  <c r="G294" i="1"/>
  <c r="F294" i="1"/>
  <c r="G293" i="1"/>
  <c r="F293" i="1"/>
  <c r="G292" i="1"/>
  <c r="F292" i="1"/>
  <c r="G291" i="1"/>
  <c r="F291" i="1"/>
  <c r="G290" i="1"/>
  <c r="F290" i="1"/>
  <c r="G288" i="1"/>
  <c r="F288" i="1"/>
  <c r="G287" i="1"/>
  <c r="F287" i="1"/>
  <c r="G286" i="1"/>
  <c r="F286" i="1"/>
  <c r="G284" i="1"/>
  <c r="F284" i="1"/>
  <c r="G283" i="1"/>
  <c r="F283" i="1"/>
  <c r="G282" i="1"/>
  <c r="F282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G274" i="1"/>
  <c r="F274" i="1"/>
  <c r="G273" i="1"/>
  <c r="F273" i="1"/>
  <c r="G272" i="1"/>
  <c r="F272" i="1"/>
  <c r="G271" i="1"/>
  <c r="F271" i="1"/>
  <c r="G270" i="1"/>
  <c r="F270" i="1"/>
  <c r="G269" i="1"/>
  <c r="F269" i="1"/>
  <c r="G268" i="1"/>
  <c r="F268" i="1"/>
  <c r="G267" i="1"/>
  <c r="F267" i="1"/>
  <c r="G266" i="1"/>
  <c r="F266" i="1"/>
  <c r="G265" i="1"/>
  <c r="F265" i="1"/>
  <c r="G263" i="1"/>
  <c r="F263" i="1"/>
  <c r="G262" i="1"/>
  <c r="F262" i="1"/>
  <c r="G261" i="1"/>
  <c r="F261" i="1"/>
  <c r="G260" i="1"/>
  <c r="F260" i="1"/>
  <c r="G259" i="1"/>
  <c r="F259" i="1"/>
  <c r="G258" i="1"/>
  <c r="F258" i="1"/>
  <c r="G256" i="1"/>
  <c r="F256" i="1"/>
  <c r="G255" i="1"/>
  <c r="F255" i="1"/>
  <c r="G253" i="1"/>
  <c r="F253" i="1"/>
  <c r="G252" i="1"/>
  <c r="F252" i="1"/>
  <c r="G251" i="1"/>
  <c r="F251" i="1"/>
  <c r="G250" i="1"/>
  <c r="F250" i="1"/>
  <c r="G249" i="1"/>
  <c r="F249" i="1"/>
  <c r="G247" i="1"/>
  <c r="F247" i="1"/>
  <c r="G246" i="1"/>
  <c r="F246" i="1"/>
  <c r="G245" i="1"/>
  <c r="F245" i="1"/>
  <c r="G244" i="1"/>
  <c r="F244" i="1"/>
  <c r="G243" i="1"/>
  <c r="F243" i="1"/>
  <c r="G241" i="1"/>
  <c r="F241" i="1"/>
  <c r="G240" i="1"/>
  <c r="F240" i="1"/>
  <c r="G239" i="1"/>
  <c r="F239" i="1"/>
  <c r="G238" i="1"/>
  <c r="F238" i="1"/>
  <c r="G237" i="1"/>
  <c r="F237" i="1"/>
  <c r="G236" i="1"/>
  <c r="F236" i="1"/>
  <c r="G235" i="1"/>
  <c r="F235" i="1"/>
  <c r="G234" i="1"/>
  <c r="F234" i="1"/>
  <c r="G233" i="1"/>
  <c r="F233" i="1"/>
  <c r="G231" i="1"/>
  <c r="F231" i="1"/>
  <c r="G230" i="1"/>
  <c r="F230" i="1"/>
  <c r="G229" i="1"/>
  <c r="F229" i="1"/>
  <c r="G228" i="1"/>
  <c r="F228" i="1"/>
  <c r="G227" i="1"/>
  <c r="F227" i="1"/>
  <c r="G226" i="1"/>
  <c r="F226" i="1"/>
  <c r="G225" i="1"/>
  <c r="F225" i="1"/>
  <c r="G224" i="1"/>
  <c r="F224" i="1"/>
  <c r="G223" i="1"/>
  <c r="F223" i="1"/>
  <c r="G221" i="1"/>
  <c r="F221" i="1"/>
  <c r="G220" i="1"/>
  <c r="F220" i="1"/>
  <c r="G218" i="1"/>
  <c r="F218" i="1"/>
  <c r="G217" i="1"/>
  <c r="F217" i="1"/>
  <c r="G216" i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G209" i="1"/>
  <c r="F209" i="1"/>
  <c r="G208" i="1"/>
  <c r="F208" i="1"/>
  <c r="G207" i="1"/>
  <c r="F207" i="1"/>
  <c r="G206" i="1"/>
  <c r="F206" i="1"/>
  <c r="G205" i="1"/>
  <c r="F205" i="1"/>
  <c r="G204" i="1"/>
  <c r="F204" i="1"/>
  <c r="G203" i="1"/>
  <c r="F203" i="1"/>
  <c r="G202" i="1"/>
  <c r="F202" i="1"/>
  <c r="G201" i="1"/>
  <c r="F201" i="1"/>
  <c r="G199" i="1"/>
  <c r="F199" i="1"/>
  <c r="G198" i="1"/>
  <c r="F198" i="1"/>
  <c r="G197" i="1"/>
  <c r="F197" i="1"/>
  <c r="G196" i="1"/>
  <c r="F196" i="1"/>
  <c r="G195" i="1"/>
  <c r="F195" i="1"/>
  <c r="G194" i="1"/>
  <c r="F194" i="1"/>
  <c r="G193" i="1"/>
  <c r="F193" i="1"/>
  <c r="G192" i="1"/>
  <c r="F192" i="1"/>
  <c r="G191" i="1"/>
  <c r="F191" i="1"/>
  <c r="G190" i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G183" i="1"/>
  <c r="F183" i="1"/>
  <c r="G182" i="1"/>
  <c r="F182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G163" i="1"/>
  <c r="F163" i="1"/>
  <c r="G162" i="1"/>
  <c r="F162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9" i="1"/>
  <c r="F129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A138" i="5" l="1"/>
  <c r="A139" i="5" s="1"/>
  <c r="A141" i="5" s="1"/>
  <c r="A143" i="5" s="1"/>
  <c r="A145" i="5" s="1"/>
  <c r="A146" i="5" s="1"/>
  <c r="A149" i="5" s="1"/>
  <c r="A150" i="5" s="1"/>
  <c r="A151" i="5" s="1"/>
  <c r="A152" i="5" s="1"/>
  <c r="A153" i="5" s="1"/>
  <c r="A154" i="5" s="1"/>
  <c r="A156" i="5" s="1"/>
  <c r="A157" i="5" s="1"/>
  <c r="A158" i="5" s="1"/>
  <c r="A159" i="5" s="1"/>
  <c r="A160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6" i="5" l="1"/>
  <c r="A177" i="5" s="1"/>
  <c r="A178" i="5" l="1"/>
  <c r="A179" i="5" s="1"/>
  <c r="A180" i="5" s="1"/>
  <c r="A181" i="5" s="1"/>
</calcChain>
</file>

<file path=xl/sharedStrings.xml><?xml version="1.0" encoding="utf-8"?>
<sst xmlns="http://schemas.openxmlformats.org/spreadsheetml/2006/main" count="4711" uniqueCount="912">
  <si>
    <t>Приложение № 1 к Техническому заданию</t>
  </si>
  <si>
    <t>УТВЕРЖДАЮ</t>
  </si>
  <si>
    <t>И.о.заместителя директора - главный инженер</t>
  </si>
  <si>
    <t>филиала ПАО "Россети Московский регион"</t>
  </si>
  <si>
    <t>Восточных электрических сетей</t>
  </si>
  <si>
    <t>_____________С.С.Аксенов</t>
  </si>
  <si>
    <t>"____"________________ 2021 г.</t>
  </si>
  <si>
    <t>Перечень единичных видов работ 
на неотложный и аварийно-восстановительный ремонт ВЛ 35-220 кВ для нужд 
филиала "ПАО Россети Московский регион" Восточных электрических сетей в 2022-2024 гг.</t>
  </si>
  <si>
    <t>№
п/п</t>
  </si>
  <si>
    <t>Наименование работ и затрат</t>
  </si>
  <si>
    <t>Единица
измер.</t>
  </si>
  <si>
    <t>Количество единиц</t>
  </si>
  <si>
    <t>*Справочно:
Ориентировочный объем работ на 2022 г.</t>
  </si>
  <si>
    <t>*Справочно:
Ориентировочный объем работ на 2023 г.</t>
  </si>
  <si>
    <t>*Справочно:
Ориентировочный объем работ на 2024 г.</t>
  </si>
  <si>
    <t>1. Замена  провода на одноцепных опорах (3 провода) на ВЛ 35-220 кВ без пересечений с препятствиями</t>
  </si>
  <si>
    <t>Выполнить демонтаж проводов ВЛ 35 кВ сечением до 70 мм2 без пересечений с препятствиями при длине анкерного пролета до 1 км (3 провода)</t>
  </si>
  <si>
    <t>км</t>
  </si>
  <si>
    <t>Выполнить подвеску проводов ВЛ 35 кВ сечением до 70 мм2 без пересечений с препятствиями при длине анкерного пролета до 1 км (3 провода)</t>
  </si>
  <si>
    <t>Выполнить демонтаж проводов ВЛ 35 кВ сечением до 70 мм2 без пересечений с препятствиями при длине анкерного пролета свыше 1 км (3 провода)</t>
  </si>
  <si>
    <t>Выполнить подвеску проводов ВЛ 35 кВ сечением до 70 мм2 без пересечений с препятствиями при длине анкерного пролета свыше 1 км (3 провода)</t>
  </si>
  <si>
    <t>Выполнить демонтаж проводов ВЛ 35 кВ сечением  до 120 мм2 без пересечений с препятствиями при длине анкерного пролета до 1 км (3 провода)</t>
  </si>
  <si>
    <t>Выполнить подвеску проводов ВЛ 35 кВ сечением  до 120 мм2 без пересечений с препятствиями при длине анкерного пролета до 1 км (3 провода)</t>
  </si>
  <si>
    <t>Выполнить демонтаж проводов ВЛ 35 кВ сечением  до 120 мм2 без пересечений с препятствиями при длине анкерного пролета свыше 1 км (3 провода)</t>
  </si>
  <si>
    <t>Выполнить подвеску проводов ВЛ 35 кВ сечением  до 120 мм2 без пересечений с препятствиями при длине анкерного пролета свыше 1 км (3 провода)</t>
  </si>
  <si>
    <t>Выполнить демонтаж проводов ВЛ 35 кВ сечением до 240 мм2 без пересечений с препятствиями при длине анкерного пролета до 1 км (3 провода)</t>
  </si>
  <si>
    <t>Выполнить подвеску проводов ВЛ 35 кВ сечением до 240 мм2 без пересечений с препятствиями при длине анкерного пролета до 1 км (3 провода)</t>
  </si>
  <si>
    <t>Выполнить демонтаж проводов ВЛ 35 кВ сечением  до 240 мм2 без пересечений с препятствиями при длине анкерного пролета свыше 1 км (3 провода)</t>
  </si>
  <si>
    <t>Выполнить подвеску проводов ВЛ 35 кВ сечением  до 240 мм2 без пересечений с препятствиями при длине анкерного пролета свыше 1 км (3 провода)</t>
  </si>
  <si>
    <t>Выполнить демонтаж проводов ВЛ 110 кВ сечением до 120 мм2 без пересечений с препятствиями при длине анкерного пролета до 1 км (3 провода)</t>
  </si>
  <si>
    <t>Выполнить подвеску проводов ВЛ 110 кВ сечением до 120 мм2 без пересечений с препятствиями при длине анкерного пролета до 1 км (3 провода)</t>
  </si>
  <si>
    <t>Выполнить демонтаж проводов ВЛ 110 кВ сечением до 120 мм2 без пересечений с препятствиями при длине анкерного пролета свыше 1 км (3 провода)</t>
  </si>
  <si>
    <t>Выполнить подвеску проводов ВЛ 110 кВ сечением до 120 мм2 без пересечений с препятствиями при длине анкерного пролета свыше 1 км  (3 провода)</t>
  </si>
  <si>
    <t>Выполнить демонтаж проводов ВЛ 110 кВ сечением  до 240 мм2 без пересечений с препятствиями при длине анкерного пролета до 1 км (3 провода)</t>
  </si>
  <si>
    <t>Выполнить подвеску проводов ВЛ 110 кВ сечением  до 240 мм2 без пересечений с препятствиями при длине анкерного пролета до 1 км (3 провода)</t>
  </si>
  <si>
    <t>Выполнить демонтаж проводов ВЛ 110 кВ сечением  до 240 мм2 без пересечений с препятствиями при длине анкерного пролета свыше 1 км (3 провода)</t>
  </si>
  <si>
    <t>Выполнить подвеску проводов ВЛ 110 кВ сечением до 240 мм2 без пересечений с препятствиями при длине анкерного пролета свыше 1 км (3 провода)</t>
  </si>
  <si>
    <t>Выполнить демонтаж проводов ВЛ 110 кВ сечением свыше 240 мм2 без пересечений с препятствиями при длине анкерного пролета до 1 км (3 провода)</t>
  </si>
  <si>
    <t>Выполнить подвеску проводов ВЛ 110 кВ сечением свыше 240 мм2 без пересечений с препятствиями при длине анкерного пролета до 1 км (3 провода)</t>
  </si>
  <si>
    <t>Выполнить демонтаж проводов ВЛ 110 кВ сечением свыше 240 мм2 без пересечений с препятствиями при длине анкерного пролета свыше 1 км (3 провода)</t>
  </si>
  <si>
    <t>Выполнить подвеску проводов ВЛ 110 кВ сечением свыше 240 мм2 без пересечений с препятствиями при длине анкерного пролета свыше 1 км (3 провода)</t>
  </si>
  <si>
    <t>Выполнить демонтаж проводов ВЛ 220 кВ сечением до 240 мм2 без пересечений с препятствиями при длине анкерного пролета до 1 км (3 провода)</t>
  </si>
  <si>
    <t>Выполнить подвеску проводов ВЛ 220 кВ сечением до 240 мм2 без пересечений с препятствиями при длине анкерного пролета до 1 км (3 провода)</t>
  </si>
  <si>
    <t>Выполнить демонтаж проводов ВЛ 220 кВ сечением до 240 мм2 без пересечений с препятствиями при длине анкерного пролета свыше 1 км (3 провода)</t>
  </si>
  <si>
    <t>Выполнить подвеску проводов ВЛ 220 кВ сечением до 240 мм2 без пересечений с препятствиями при длине анкерного пролета свыше 1 км (3 провода)</t>
  </si>
  <si>
    <t>Выполнить демонтаж проводов ВЛ 220 кВ сечением свыше 240 мм2 без пересечений с препятствиями при длине анкерного пролета до 1 км (3 провода)</t>
  </si>
  <si>
    <t>Выполнить подвеску проводов ВЛ 220 кВ сечением свыше 240 мм2 без пересечений с препятствиями при длине анкерного пролета до 1 км (3 провода)</t>
  </si>
  <si>
    <t>Выполнить демонтаж проводов ВЛ 220 кВ сечением свыше 240 мм2 без пересечений с препятствиями при длине анкерного пролета свыше 1 км (3 провода)</t>
  </si>
  <si>
    <t>Выполнить подвеску проводов ВЛ 220 кВ сечением свыше 240 мм2 без пересечений с препятствиями при длине анкерного пролета свыше 1 км (3 провода)</t>
  </si>
  <si>
    <t xml:space="preserve">2. Замена  провода на двухцепных опорах (6 проводов) ВЛ 35-220 кВ без пересечений с препятствиями </t>
  </si>
  <si>
    <t>Выполнить демонтаж проводов ВЛ 35 кВ сечением до 70 мм2 без пересечений с препятствиями при длине анкерного пролета до 1 км (6 проводов)</t>
  </si>
  <si>
    <t>Выполнить подвеску проводов ВЛ 35 кВ сечением до 70 мм2 без пересечений с препятствиями при длине анкерного пролета до 1 км (6 проводов)</t>
  </si>
  <si>
    <t>Выполнить демонтаж проводов ВЛ 35 кВ сечением до 70 мм2 без пересечений с препятствиями при длине анкерного пролета свыше 1 км (6 проводов)</t>
  </si>
  <si>
    <t>Выполнить подвеску проводов ВЛ 35 кВ сечением до 70 мм2 без пересечений с препятствиями при длине анкерного пролета свыше 1 км (6 проводов)</t>
  </si>
  <si>
    <t>Выполнить демонтаж проводов ВЛ 35 кВ сечением до 120 мм2 без пересечений с препятствиями при длине анкерного пролета до 1 км (6 проводов)</t>
  </si>
  <si>
    <t>Выполнить подвеску проводов ВЛ 35 кВ сечением  до 120 мм2 без пересечений с препятствиями при длине анкерного пролета до 1 км (6 проводов)</t>
  </si>
  <si>
    <t>Выполнить демонтаж проводов ВЛ 35 кВ сечением  до 120 мм2 без пересечений с препятствиями при длине анкерного пролета свыше 1 км (6 проводов)</t>
  </si>
  <si>
    <t>Выполнить подвеску проводов ВЛ 35 кВ сечением  до 120 мм2 без пересечений с препятствиями при длине анкерного пролета свыше 1 км (6 проводов)</t>
  </si>
  <si>
    <t>Выполнить демонтаж проводов ВЛ 35 кВ сечением  до 240 мм2 без пересечений с препятствиями при длине анкерного пролета до 1 км (6 проводов)</t>
  </si>
  <si>
    <t>Выполнить подвеску проводов ВЛ 35 кВ сечением до 240 мм2 без пересечений с препятствиями при длине анкерного пролета до 1 км (6 проводов)</t>
  </si>
  <si>
    <t>Выполнить демонтаж проводов ВЛ 35 кВ сечением до 240 мм2 без пересечений с препятствиями при длине анкерного пролета свыше 1 км (6 проводов)</t>
  </si>
  <si>
    <t>Выполнить подвеску проводов ВЛ 35 кВ сечением  до 240 мм2 без пересечений с препятствиями при длине анкерного пролета свыше 1 км (6 проводов)</t>
  </si>
  <si>
    <t>Выполнить демонтаж проводов ВЛ 110 кВ сечением до 120 мм2 без пересечений с препятствиями при длине анкерного пролета до 1 км (6 проводов)</t>
  </si>
  <si>
    <t>Выполнить подвеску проводов ВЛ 110 кВ сечением до 120 мм2 без пересечений с препятствиями при длине анкерного пролета до 1 км (6 проводов)</t>
  </si>
  <si>
    <t>Выполнить демонтаж проводов ВЛ 110 кВ сечением до 120 мм2 без пересечений с препятствиями при длине анкерного пролета свыше 1 км (6 проводов)</t>
  </si>
  <si>
    <t>Выполнить подвеску проводов ВЛ 110 кВ сечением до 120 мм2 без пересечений с препятствиями при длине анкерного пролета свыше 1 км (6 проводов)</t>
  </si>
  <si>
    <t>Выполнить демонтаж проводов ВЛ 110 кВ сечением до 240 мм2 без пересечений с препятствиями при длине анкерного пролета до 1 км (6 проводов)</t>
  </si>
  <si>
    <t>Выполнить подвеску проводов ВЛ 110 кВ сечением до 240 мм2 без пересечений с препятствиями при длине анкерного пролета до 1 км (6 проводов)</t>
  </si>
  <si>
    <t>Выполнить демонтаж проводов ВЛ 110 кВ сечением  до 240 мм2 без пересечений с препятствиями при длине анкерного пролета свыше 1 км (6 проводов)</t>
  </si>
  <si>
    <t>Выполнить подвеску проводов ВЛ 110 кВ сечением  до 240 мм2 без пересечений с препятствиями при длине анкерного пролета свыше 1 км (6 проводов)</t>
  </si>
  <si>
    <t>Выполнить демонтаж проводов ВЛ 110 кВ сечением свыше 240 мм2 без пересечений с препятствиями при длине анкерного пролета до 1 км (6 проводов)</t>
  </si>
  <si>
    <t>Выполнить подвеску проводов ВЛ 110 кВ сечением свыше 240 мм2 без пересечений с препятствиями при длине анкерного пролета до 1 км (6 проводов)</t>
  </si>
  <si>
    <t>Выполнить демонтаж проводов ВЛ 110 кВ сечением свыше 240 мм2 без пересечений с препятствиями при длине анкерного пролета свыше 1 км (6 проводов)</t>
  </si>
  <si>
    <t>Выполнить подвеску проводов ВЛ 110 кВ сечением свыше 240 мм2 без пересечений с препятствиями при длине анкерного пролета свыше 1 км (6 проводов)</t>
  </si>
  <si>
    <t>Выполнить демонтаж проводов ВЛ 220 кВ сечением до 240 мм2 без пересечений с препятствиями при длине анкерного пролета до 1 км (6 проводов)</t>
  </si>
  <si>
    <t>Выполнить подвеску проводов ВЛ 220 кВ сечением до 240 мм2 без пересечений с препятствиями при длине анкерного пролета до 1 км (6 проводов)</t>
  </si>
  <si>
    <t>Выполнить демонтаж проводов ВЛ 220 кВ сечением до 240 мм2 без пересечений с препятствиями при длине анкерного пролета свыше 1 км (6 проводов)</t>
  </si>
  <si>
    <t>Выполнить подвеску проводов ВЛ 220 кВ сечением до 240 мм2 без пересечений с препятствиями при длине анкерного пролета свыше 1 км (6 проводов)</t>
  </si>
  <si>
    <t>Выполнить демонтаж проводов ВЛ 220 кВ сечением свыше 240 мм2 без пересечений с препятствиями при длине анкерного пролета до 1 км (6 проводов)</t>
  </si>
  <si>
    <t>Выполнить подвеску проводов ВЛ 220 кВ сечением свыше 240 мм2 без пересечений с препятствиями при длине анкерного пролета до 1 км (6 проводов)</t>
  </si>
  <si>
    <t>Выполнить демонтаж проводов ВЛ 220 кВ сечением свыше 240 мм2 без пересечений с препятствиями при длине анкерного пролета свыше 1 км (6 проводов)</t>
  </si>
  <si>
    <t>Выполнить подвеску проводов ВЛ 220 кВ сечением свыше 240 мм2 без пересечений с препятствиями при длине анкерного пролета свыше 1 км (6 проводов)</t>
  </si>
  <si>
    <t>3. Замена проводов ВЛ 35-220 кВ между анкерными одноцепными опорами с пересечением препятствий (3 провода)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</si>
  <si>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35 кВ (3 провода) </t>
  </si>
  <si>
    <t xml:space="preserve">пролёт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</si>
  <si>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35 кВ (3 провода)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</si>
  <si>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110 кВ (3 провода)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</si>
  <si>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110 кВ (3 провода)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</si>
  <si>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220 кВ (3 провода)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</si>
  <si>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220 кВ (3 провода)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</si>
  <si>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35 кВ (3 провода) </t>
  </si>
  <si>
    <t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35 кВ (3 провода)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</si>
  <si>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110 кВ (3 провода) </t>
  </si>
  <si>
    <t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110 кВ (3 провода)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</si>
  <si>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220 кВ (3 провода)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</si>
  <si>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220 кВ (3 провода) </t>
  </si>
  <si>
    <t xml:space="preserve">Выполнить демонтаж проводов между анкерными опорами с пересечением ВЛ 35-220 кВ, напряжение пересекающей ВЛ 35 кВ (3 провода) </t>
  </si>
  <si>
    <t xml:space="preserve">Выполнить подвеску проводов между анкерными опорами с пересечением ВЛ 35-220 кВ, напряжение пересекающей ВЛ 35 кВ (3 провода) </t>
  </si>
  <si>
    <t xml:space="preserve">Выполнить демонтаж проводов между анкерными опорами с пересечением ВЛ 35-220 кВ, напряжение пересекающей ВЛ 110 кВ (3 провода) </t>
  </si>
  <si>
    <t xml:space="preserve">Выполнить подвеску проводов между анкерными опорами с пересечением ВЛ 35-220 кВ, напряжение пересекающей ВЛ 110 кВ (3 провода) </t>
  </si>
  <si>
    <t xml:space="preserve">Выполнить демонтаж проводов между анкерными опорами с пересечением ВЛ 35-220 кВ, напряжение пересекающей ВЛ 220 кВ (3 провода) </t>
  </si>
  <si>
    <t xml:space="preserve">Выполнить подвеску проводов между анкерными опорами с пересечением ВЛ 35-220 кВ, напряжение пересекающей ВЛ 220 кВ (3 провода) 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</si>
  <si>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35 кВ (3 провода) </t>
  </si>
  <si>
    <t>Выполнить подвеску проводов между анкерными опорами с пересечением автомобильных дорог, линий связи, ВЛ до 10 кВ, напряжение пересекающей ВЛ 35 кВ (3 провода)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</si>
  <si>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110 кВ (3 провода)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</si>
  <si>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110 кВ (3 провода) 
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</si>
  <si>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220 кВ (3 провода)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</si>
  <si>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220 кВ (3 провода) 
</t>
  </si>
  <si>
    <t>4. Замена  проводов ВЛ 35-220 кВ между промежуточными опорами с пересечением препятствий (3 провода)</t>
  </si>
  <si>
    <t xml:space="preserve">Выполнить демонтаж проводов между промежуточными опорами с пересечением железных дорог необщего пользования, напряжение пересекающей ВЛ 35 и 110 кВ (3 провода) 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</si>
  <si>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35 и 110 кВ (3 провода) 
</t>
  </si>
  <si>
    <t xml:space="preserve">Выполнить демонтаж проводов между промежуточными опорами с пересечением железных дорог необщего пользования, напряжение пересекающей ВЛ 220 кВ (3 провода) 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</si>
  <si>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220 кВ (3 провода) 
</t>
  </si>
  <si>
    <t xml:space="preserve">Выполнить демонтаж проводов между промежуточными опорами с пересечением ВЛ 35-110 кВ, напряжение пересекающей ВЛ 35 и 110 кВ (3 провода) </t>
  </si>
  <si>
    <t xml:space="preserve">Выполнить подвеску проводов между промежуточными опорами с пересечением ВЛ 35-110 кВ, напряжение пересекающей ВЛ 35 и 110 кВ (3 провода) 
</t>
  </si>
  <si>
    <t xml:space="preserve">Выполнить демонтаж проводов между промежуточными опорами с пересечением ВЛ 35-110 кВ, напряжение пересекающей ВЛ 220 кВ (3 провода) </t>
  </si>
  <si>
    <t xml:space="preserve">Выполнить подвеску проводов между промежуточными опорами с пересечением ВЛ 35-110 кВ, напряжение пересекающей ВЛ 220 кВ (3 провода) 
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</si>
  <si>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35 кВ (3 провода)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</si>
  <si>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35 кВ (3 провода) 
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</si>
  <si>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110 кВ (3 провода)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</si>
  <si>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110 кВ (3 провода) 
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</si>
  <si>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220 кВ (3 провода)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</si>
  <si>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220 кВ (3 провода) 
</t>
  </si>
  <si>
    <t>5. Замена проводов ВЛ 35-220 кВ между анкерными двухцепными опорами с пересечением препятствий (6 проводов)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</si>
  <si>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35 кВ (6 проводов)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</si>
  <si>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35 кВ (6 проводов)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</si>
  <si>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110 кВ (6 проводов)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</si>
  <si>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110 кВ (6 проводов)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</si>
  <si>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220 кВ (6 проводов)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</si>
  <si>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220 кВ (6 проводов)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</si>
  <si>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35 кВ (6 проводов)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</si>
  <si>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35 кВ (6 проводов)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</si>
  <si>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110 кВ (6 проводов)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</si>
  <si>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110 кВ (6 проводов)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</si>
  <si>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220 кВ (6 проводов)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</si>
  <si>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220 кВ (6 проводов) </t>
  </si>
  <si>
    <t xml:space="preserve">Выполнить демонтаж проводов между анкерными опорами с пересечением ВЛ 35-220 кВ, напряжение пересекающей ВЛ 35 кВ (6 проводов) </t>
  </si>
  <si>
    <t xml:space="preserve">Выполнить подвеску проводов между анкерными опорами с пересечением ВЛ 35-220 кВ, напряжение пересекающей ВЛ 35 кВ (6 проводов) </t>
  </si>
  <si>
    <t xml:space="preserve">Выполнить демонтаж проводов между анкерными опорами с пересечением ВЛ 35-220 кВ, напряжение пересекающей ВЛ 110 кВ (6 проводов) </t>
  </si>
  <si>
    <t>Выполнить подвеску проводов между анкерными опорами с пересечением ВЛ 35-220 кВ, напряжение пересекающей ВЛ 110 кВ (6 проводов)</t>
  </si>
  <si>
    <t xml:space="preserve">Выполнить демонтаж проводов между анкерными опорами с пересечением ВЛ 35-220 кВ, напряжение пересекающей ВЛ 220 кВ (6 проводов) </t>
  </si>
  <si>
    <t xml:space="preserve">Выполнить подвеску проводов между анкерными опорами с пересечением ВЛ 35-220 кВ, напряжение пересекающей ВЛ 220 кВ (6 проводов) 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</si>
  <si>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35 кВ (6 проводов)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</si>
  <si>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35 кВ (6 проводов) 
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</si>
  <si>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110 кВ (6 проводов)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</si>
  <si>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110 кВ (6 проводов) 
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</si>
  <si>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220 кВ (6 проводов)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</si>
  <si>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220 кВ (6 проводов) 
</t>
  </si>
  <si>
    <t>6. Замена проводов ВЛ 35-220 кВ между промежуточными двухцепными опорами с пересечением препятствий (6 проводов)</t>
  </si>
  <si>
    <t xml:space="preserve">Выполнить демонтаж проводов между промежуточными опорами с пересечением железных дорог необщего пользования, напряжение пересекающей ВЛ 35 и 110 кВ (6 проводов) 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</si>
  <si>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35 и 110 кВ (6 проводов) 
</t>
  </si>
  <si>
    <t>Выполнить демонтаж проводов между промежуточными опорами с пересечением железных дорог необщего пользования, напряжение пересекающей ВЛ 220 кВ (6 проводов)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</si>
  <si>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220 кВ (6 проводов)
</t>
  </si>
  <si>
    <t>Выполнить демонтаж проводов между промежуточными опорами с пересечением ВЛ 35-110 кВ, напряжение пересекающей ВЛ 35 и 110 кВ (6 проводов)</t>
  </si>
  <si>
    <t>Выполнить подвеску проводов между промежуточными опорами с пересечением ВЛ 35-110 кВ, напряжение пересекающей ВЛ 35 и 110 кВ (6 проводов)</t>
  </si>
  <si>
    <t>Выполнить демонтаж проводов между промежуточными опорами с пересечением ВЛ 35-110 кВ, напряжение пересекающей ВЛ 220 кВ (6 проводов)</t>
  </si>
  <si>
    <t>Выполнить подвеску проводов между промежуточными опорами с пересечением ВЛ 35-110 кВ, напряжение пересекающей ВЛ 220 кВ (6 проводов)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</si>
  <si>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35 кВ (6 проводов)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</si>
  <si>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35 кВ (6 проводов)
</t>
  </si>
  <si>
    <t>Выполнить демонтаж проводов между промежуточными опорами с пересечением автомобильных дорог, линий связи, ВЛ до 10 кВ, напряжение пересекающей ВЛ 110 кВ (6 проводов)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</si>
  <si>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110 кВ (6 проводов) 
</t>
  </si>
  <si>
    <t>Выполнить демонтаж проводов между промежуточными опорами с пересечением автомобильных дорог, линий связи, ВЛ до 10 кВ, напряжение пересекающей ВЛ 220 кВ (6 проводов)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</si>
  <si>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220 кВ (6 проводов)
</t>
  </si>
  <si>
    <t>7. Замена грозозащитных тросов без пересечений с препятствиями</t>
  </si>
  <si>
    <t>Выполнить демонтаж одного грозозащитного троса ВЛ 35-500 кВ  без пересечений с препятствиями при длине анкерного пролета до 1 км</t>
  </si>
  <si>
    <t xml:space="preserve">Выполнить подвеску одного грозозащитного троса ВЛ 35-500 кВ  без пересечений с препятствиями при длине анкерного пролета до 1 км </t>
  </si>
  <si>
    <t>Выполнить демонтаж одного грозозащитного троса ВЛ 35-500 кВ  без пересечений с препятствиями при длине анкерного пролета свыше 1 км</t>
  </si>
  <si>
    <t xml:space="preserve">Выполнить подвеску одного грозозащитного троса ВЛ 35-500 кВ  без пересечений с препятствиями при длине анкерного пролета свыше 1 км </t>
  </si>
  <si>
    <t>Выполнить демонтаж двух грозозащитных тросов ВЛ 35-500 кВ  без пересечений с препятствиями при длине анкерного пролета до 1 км</t>
  </si>
  <si>
    <t>Выполнить подвеску двух грозозащитных тросов ВЛ 35-500 кВ  без пересечений с препятствиями при длине анкерного пролета до 1 км</t>
  </si>
  <si>
    <t>Выполнить демонтаж двух грозозащитных тросов ВЛ 35-500 кВ  без пересечений с препятствиями при длине анкерного пролета свыше 1 км</t>
  </si>
  <si>
    <t xml:space="preserve">Выполнить подвеску двух грозозащитных тросов ВЛ 35-500 кВ  без пересечений с препятствиями при длине анкерного пролета свыше 1 км </t>
  </si>
  <si>
    <t>10. Замена грозозащитных тросов ВЛ 35-220 кВ между опорами с пересечением препятствий</t>
  </si>
  <si>
    <t xml:space="preserve">Выполнить демонтаж грозозащитных тросов в  анкерном пролете с пересечением препятствий электрифицированных железных дорог </t>
  </si>
  <si>
    <t>Выполнить подвеску грозозащитных тросов в анкерном пролете с пересечением препятствий электрифицированных железных дорог</t>
  </si>
  <si>
    <t xml:space="preserve">Выполнить демонтаж грозозащитных тросов в анкерном пролете с пересечением препятствий неэлектрифицированных железных дорог </t>
  </si>
  <si>
    <t>Выполнить подвеску грозозащитных тросов в анкерном пролете с пересечением препятствий неэлектрифицированных железных дорог</t>
  </si>
  <si>
    <t>Выполнить демонтаж грозозащитных тросов  в анкерном пролете с пересечением препятствий ВЛ 35-220 кВ</t>
  </si>
  <si>
    <t xml:space="preserve">Выполнить подвеску грозозащитных тросов в анкерном пролете с пересечением препятствий ВЛ 35-220 кВ </t>
  </si>
  <si>
    <t>Выполнить демонтаж демонтаж грозозащитных тросов в анкерном пролете с пересечением препятствий автомобильных дорог, линий связи, ВЛ до 10 кВ</t>
  </si>
  <si>
    <t>Выполнить подвеску грозозащитных тросов в анкерном пролете с пересечением препятствий автомобильных дорог, линий связи, ВЛ до 10 кВ</t>
  </si>
  <si>
    <t>Выполнить демонтаж грозозащитных тросов в пролете между промежуточными опорами с пересечением железных дорог необщего пользования, ВЛ 35-110 кВ, автомобильных дорог, линий связи, ВЛ до 10 кВ</t>
  </si>
  <si>
    <t xml:space="preserve">Выполнить подвеску грозозащитных тросов в пролете между промежуточными опорами с пересечением железных дорог необщего пользования, ВЛ 35-110 кВ, автомобильных дорог, линий связи, ВЛ до 10 кВ </t>
  </si>
  <si>
    <t>9. Демонтаж фундаментов, анкерных плит, ригелей</t>
  </si>
  <si>
    <t>Выполнить демонтаж сборных железобетонных неразъемных подножников под промежуточные свободностоящие опоры объемом до 0,6 м3</t>
  </si>
  <si>
    <t>м3</t>
  </si>
  <si>
    <t>Выполнить демонтаж сборных железобетонных неразъемных подножников под промежуточные свободностоящие опоры объемом свыше 0,6 м3 до 2 м3</t>
  </si>
  <si>
    <t>Выполнить демонтаж сборных железобетонных неразъемных подножников под промежуточные свободностоящие опоры объемом до 3 м3</t>
  </si>
  <si>
    <t>Выполнить демонтаж сборных железобетонных неразъемных подножников под опоры с оттяжками объемом до 1 м3</t>
  </si>
  <si>
    <t>Выполнить демонтаж сборных железобетонных неразъемных подножников под опоры с оттяжками объемом свыше до 2 м3</t>
  </si>
  <si>
    <t>Выполнить демонтаж сборных железобетонных неразъемных подножников под опоры с оттяжками объемом  до 2,5 м3</t>
  </si>
  <si>
    <t>Выполнить демонтаж сборных железобетонных неразъемных подножников под анкерноугловые опоры  объемом до 1,5 м3</t>
  </si>
  <si>
    <t>Выполнить демонтаж сборных железобетонных неразъемных подножников под анкерноугловые опоры  объемом до 3 м3</t>
  </si>
  <si>
    <t>Выполнить демонтаж сборных железобетонных разъемных подножников под анкерноугловые опоры  объемом до 5 м3</t>
  </si>
  <si>
    <t>Выполнить демонтаж сборных железобетонных анкерных плит  объемом до 0,5 м3</t>
  </si>
  <si>
    <t xml:space="preserve">Выполнить демонтаж сборных железобетонных анкерных плит  объемом до 1,5 м3 </t>
  </si>
  <si>
    <t>Выполнить демонтаж сборных железобетонных опорных и подкладочных плит  объемом до 1,5 м3</t>
  </si>
  <si>
    <t>Выполнить демонтаж сборных железобетонных ригелей к железобетонным опорам объемом до 0,1 м3</t>
  </si>
  <si>
    <t>Выполнить демонтаж сборных железобетонных ригелей к железобетонным опорам объемом до 0,3 м3</t>
  </si>
  <si>
    <t>Выполнить демонтаж сборных железобетонных ригелей к фундаментам  объемом до 0,1 м3</t>
  </si>
  <si>
    <t>Выполнить демонтаж сборных железобетонных ригелей к фундаментам  объемом  до 0,2 м3</t>
  </si>
  <si>
    <t>Выполнить демонтаж монолитных железобетонных фундаментов из тяжелого бетона, приготавливаемого на строительной площадке, обьемом до 25м3</t>
  </si>
  <si>
    <t>Выполнить демонтаж монолитных железобетонных фундаментов из тяжелого бетона, приготавливаемого на строительной площадке, обьемом свыше 25м3</t>
  </si>
  <si>
    <t>10. Установка фундаментов, анкерных плит, ригелей</t>
  </si>
  <si>
    <t>Выполнить  установку сборных железобетонных неразъемных подножников под промежуточные свободностоящие опоры  объемом до 0,6 м3</t>
  </si>
  <si>
    <t>Выполнить установку сборных железобетонных неразъемных подножников под промежуточные свободностоящие опоры  объемом до 2 м3</t>
  </si>
  <si>
    <t>Выполнить установку сборных железобетонных неразъемных подножников под промежуточные свободностоящие опоры объемом  до 3 м3</t>
  </si>
  <si>
    <t>Выполнить установку сборных железобетонных неразъемных подножников под опоры с оттяжками объемом до 1 м3</t>
  </si>
  <si>
    <t>Выполнить установку сборных железобетонных неразъемных подножников под опоры с оттяжками объемом  до 2 м3</t>
  </si>
  <si>
    <t>Выполнить установку сборных железобетонных неразъемных подножников под опоры с оттяжками объемом до 2,5 м3</t>
  </si>
  <si>
    <t>Выполнить установку сборных железобетонных неразъемных подножников под анкерноугловые опоры  объемом до 1,5 м3</t>
  </si>
  <si>
    <t>Выполнить установку сборных железобетонных неразъемных подножников под анкерноугловые опоры  объемом до 3 м3</t>
  </si>
  <si>
    <t>Выполнить установку сборных железобетонных разъемных подножников под анкерноугловые опоры  объемом до 5 м3</t>
  </si>
  <si>
    <t>Выполнить установку сборных железобетонных анкерных плит  объемом до 0,5 м3</t>
  </si>
  <si>
    <t>Выполнить установку сборных железобетонных анкерных плит  объемом  до 1,5 м3</t>
  </si>
  <si>
    <t>Выполнить установку сборных железобетонных опорных и подкладочных плит  объемом до 1,5 м3</t>
  </si>
  <si>
    <t>Выполнить установку сборных железобетонных ригелей к железобетонным опорам  объемом до 0,1 м3</t>
  </si>
  <si>
    <t>Выполнить установку сборных железобетонных ригелей к железобетонным опорам  объемом до 0,3 м3</t>
  </si>
  <si>
    <t>Выполнить установку сборных железобетонных ригелей к фундаментам  объемом до 0,1 м3</t>
  </si>
  <si>
    <t>Выполнить установку сборных железобетонных ригелей к фундаментам  объемом до 0,2 м3</t>
  </si>
  <si>
    <t>Выполнить устройство монолитных железобетонных фундаментов из тяжелого бетона, приготавливаемого на строительной площадке, обьемом до 25м3</t>
  </si>
  <si>
    <t>Выполнить устройство монолитных железобетонных фундаментов из тяжелого бетона, приготавливаемого на строительной площадке, обьемом свыше 25м3</t>
  </si>
  <si>
    <t>11. Демонтаж и монтаж металлических фундаментов многогранных опор ВЛ 35-220 кВ</t>
  </si>
  <si>
    <t>Выполнить демонтаж металлического фундамента массой до 5 т под многогранные опоры</t>
  </si>
  <si>
    <t>шт</t>
  </si>
  <si>
    <t>Выполнить установку металлического фундамента массой до 5 т под многогранные опоры</t>
  </si>
  <si>
    <t>12.  Демонтаж железобетонных одно- и двухцепных опор</t>
  </si>
  <si>
    <t>Выполнить демонтаж  железобетонных центрифугированных опор промежуточных, свободностоящих одностоечных, одноцепных объемом до 2 м3</t>
  </si>
  <si>
    <t>Выполнить демонтаж  железобетонных центрифугированных опор, промежуточных, свободностоящих одностоечных, одноцепных объемом свыше 2 м3 до 3 м3</t>
  </si>
  <si>
    <t>Выполнить демонтаж  железобетонных центрифугированных опор промежуточных, свободностоящих одностоечных, двухцепных объемом до 2 м3</t>
  </si>
  <si>
    <t>Выполнить демонтаж  железобетонных центрифугированных опор промежуточных, свободностоящих одностоечных, двухцепных объемом свыше 2 м3 до 3 м3</t>
  </si>
  <si>
    <t>Выполнить демонтаж  железобетонных центрифугированных опор промежуточных, свободностоящих П-образных, одно- и двухцепных объемом до 5,6 м3</t>
  </si>
  <si>
    <t>Выполнить демонтаж  железобетонных центрифугированных опор, анкерноугловых, одноцепных на оттяжках одностоечных, объемом до 2,5 м3</t>
  </si>
  <si>
    <t>Выполнить демонтаж  железобетонных центрифугированных опор, анкерноугловых, одноцепных на оттяжках одностоечных, объемом свыше 2,5 м3 до 3 м3</t>
  </si>
  <si>
    <t>Выполнить демонтаж  железобетонных центрифугированных опор, анкерноугловых, одноцепных на оттяжках трехстоечных, объемом до 8 м3</t>
  </si>
  <si>
    <t>Выполнить демонтаж  железобетонных центрифугированных опор промежуточных, свободностоящих, одно- и двухцепных объемом до 2 м3</t>
  </si>
  <si>
    <t>13.  Установка  одно- и двухцепных железобетонных опор в пробуренные котлованы</t>
  </si>
  <si>
    <t>Выполнить установку  железобетонных центрифугированных опор промежуточных, свободностоящих одностоечных, одноцепных объемом до 2 м3</t>
  </si>
  <si>
    <t xml:space="preserve">Выполнить установку  железобетонных центрифугированных опор промежуточных, свободностоящих одностоечных, одноцепных объемом свыше 2 м3 до 3 м3 </t>
  </si>
  <si>
    <t xml:space="preserve">Выполнить установку  железобетонных центрифугированных опор промежуточных, свободностоящих одностоечных, двухцепных объемом до 2 м3 </t>
  </si>
  <si>
    <t xml:space="preserve">Выполнить установку  железобетонных центрифугированных опор промежуточных, свободностоящих одностоечных, двухцепных объемом свыше 2 м3 до 3 м3 </t>
  </si>
  <si>
    <t xml:space="preserve">Выполнить установку  железобетонных центрифугированных опор промежуточных, свободностоящих П-образных, одно- и двухцепных объемом до 5,6 м3 </t>
  </si>
  <si>
    <t>Выполнить установку  железобетонных центрифугированных опор, анкерноугловых, одноцепных на оттяжках одностоечных, объемом до 2,5 м3</t>
  </si>
  <si>
    <t>Выполнить установку  железобетонных центрифугированных опор, анкерноугловых, одноцепных на оттяжках одностоечных, объемом свыше 2,5 м3 до 3 м3</t>
  </si>
  <si>
    <t xml:space="preserve">Выполнить установку  железобетонных центрифугированных опор, анкерноугловых, одноцепных на оттяжках трехстоечных, объемом свыше 3 м3 до 8 м3 </t>
  </si>
  <si>
    <t>Выполнить установку  железобетонных центрифугированных опор промежуточных, свободностоящих, одностоечных одно- и двухцепных, объемом до 2 м3</t>
  </si>
  <si>
    <t>14. Демонтаж металлических опор ВЛ 35-220 кВ</t>
  </si>
  <si>
    <t>Выполнить демонтаж стальных промежуточных свободностоящих одностоечных опор массой до 2 т</t>
  </si>
  <si>
    <t>т</t>
  </si>
  <si>
    <t>Выполнить демонтаж стальных промежуточных свободностоящих одностоечных опор массой свыше 2 т до 4 т</t>
  </si>
  <si>
    <t>Выполнить демонтаж стальных промежуточных свободностоящих одностоечных опор массой свыше 4 т до 5 т</t>
  </si>
  <si>
    <t>Выполнить демонтаж стальных анкерноугловых свободностоящих одностоечных опор массой до 5 т</t>
  </si>
  <si>
    <t>Выполнить демонтаж стальных анкерноугловых свободностоящих одностоечных опор массой свыше 5 т до 15 т</t>
  </si>
  <si>
    <t>15. Установка металлических многогранных опор ВЛ 35-220 кВ</t>
  </si>
  <si>
    <t xml:space="preserve">Выполнить установку стальных промежуточных свободностоящих одностоечных опор массой до 2 т </t>
  </si>
  <si>
    <t xml:space="preserve">Выполнить установку стальных промежуточных свободностоящих одностоечных опор массой свыше 2 т до 4 т </t>
  </si>
  <si>
    <t xml:space="preserve">Выполнить установку стальных промежуточных свободностоящих одностоечных опор массой свыше 4 т до 5 т </t>
  </si>
  <si>
    <t xml:space="preserve">Выполнить установку стальных анкерноугловых свободностоящих одностоечных опор массой до 5 т </t>
  </si>
  <si>
    <t xml:space="preserve">Выполнить установку стальных анкерноугловых свободностоящих одностоечных опор массой свыше 5 т до 15 т </t>
  </si>
  <si>
    <t xml:space="preserve">16. Забивка вертикальных заземлителей </t>
  </si>
  <si>
    <t xml:space="preserve">Произвести забивку вертикальных заземлителей механизированным способом на глубину до 5 м </t>
  </si>
  <si>
    <t xml:space="preserve">Произвести забивку вертикальных заземлителей вручную на глубину до 3 м </t>
  </si>
  <si>
    <t>17. Гидроизоляция фундаментов</t>
  </si>
  <si>
    <t xml:space="preserve">Произвести гидроизоляцию сборных железобетонных фундаментов ВЛ  массой до 0,4 т 
</t>
  </si>
  <si>
    <t xml:space="preserve">Произвести гидроизоляцию сборных железобетонных фундаментов ВЛ  массой свыше 0,4 т до 1 т 
</t>
  </si>
  <si>
    <t xml:space="preserve">Произвести гидроизоляцию сборных железобетонных фундаментов ВЛ массой свыше 1 т до 2 т 
</t>
  </si>
  <si>
    <t xml:space="preserve">Произвести гидроизоляцию сборных железобетонных фундаментов ВЛ массой свыше 2 т 
</t>
  </si>
  <si>
    <t xml:space="preserve">Произвести гидроизоляцию  железобетонных центрифугированных опор  ВЛ массой свыше 5 т 
</t>
  </si>
  <si>
    <t>Произвести гидроизоляцию металлических фандаментов за один раз</t>
  </si>
  <si>
    <t>100 м2 окрашиваемой поверхности</t>
  </si>
  <si>
    <t xml:space="preserve">18. Работы на железобетонных опорах ВЛ 35-220 кВ </t>
  </si>
  <si>
    <t>Выполнить выправку железобетонной анкерной угловой опоры на оттяжках ВЛ напряжением 220кВ</t>
  </si>
  <si>
    <t>1 опора</t>
  </si>
  <si>
    <t>Выполнить выправку железобетонной анкерной угловой опоры на оттяжках ВЛ напряжением 110кВ</t>
  </si>
  <si>
    <t>Выполнить выправку железобетонной анкерной угловой опоры на оттяжках ВЛ напряжением 35кВ</t>
  </si>
  <si>
    <t>Выполнить выправку железобетонной промежуточной одностоечной опоры с оттяжкой ВЛ напряжением 220кВ</t>
  </si>
  <si>
    <t>Выполнить выправку железобетонной промежуточной одностоечной опоры с оттяжкой ВЛ напряжением 110кВ</t>
  </si>
  <si>
    <t>Выполнить выправку железобетонной промежуточной одностоечной опоры с оттяжкой ВЛ напряжением 35кВ</t>
  </si>
  <si>
    <t>Выполнить выправку железобетонной промежуточной одностоечной свободностоящей опоры при отклонении от вертикальной оси: вдоль линии ВЛ напряжением 220кВ</t>
  </si>
  <si>
    <t>Выполнить выправку железобетонной промежуточной одностоечной свободностоящей опоры при отклонении от вертикальной оси: вдоль линии ВЛ напряжением 110кВ</t>
  </si>
  <si>
    <t>Выполнить выправку железобетонной промежуточной одностоечной свободностоящей опоры при отклонении от вертикальной оси: вдоль линии ВЛ напряжением 35кВ</t>
  </si>
  <si>
    <t>Выполнить выправку железобетонной промежуточной одностоечной свободностоящей опоры при отклонении от вертикальной оси: поперек линии ВЛ напряжением 220кВ</t>
  </si>
  <si>
    <t>Выполнить выправку железобетонной промежуточной одностоечной свободностоящей опоры при отклонении от вертикальной оси: поперек линии ВЛ напряжением 110кВ</t>
  </si>
  <si>
    <t>Выполнить выправку железобетонной промежуточной одностоечной свободностоящей опоры при отклонении от вертикальной оси: поперек линии ВЛ напряжением 35кВ</t>
  </si>
  <si>
    <t>Выполнить замену тросовой оттяжки железобетонной промежуточной одностоечной опоры ВЛ напряжением 220кВ</t>
  </si>
  <si>
    <t>1 оттяжка</t>
  </si>
  <si>
    <t>Выполнить замену тросовой оттяжки железобетонной промежуточной одностоечной опоры ВЛ напряжением 110кВ</t>
  </si>
  <si>
    <t>Выполнить замену тросовой оттяжки железобетонной промежуточной одностоечной опоры ВЛ напряжением 35кВ</t>
  </si>
  <si>
    <t>Выполнить ремонт контура заземления железобетонной опоры</t>
  </si>
  <si>
    <t xml:space="preserve">19. Работы на металлических опорах ВЛ 35-220 кВ </t>
  </si>
  <si>
    <t>Выполнить замену троссовой оттяжки металлической промежуточной опоры ВЛ напряжением 220 кВ</t>
  </si>
  <si>
    <t>Выполнить восстановление обрешетки металлической опоры</t>
  </si>
  <si>
    <t>100 кг металлоконструкций</t>
  </si>
  <si>
    <t>Выполнить раскерновку (обварку) болтов на металлической опоре</t>
  </si>
  <si>
    <t>10 болтов</t>
  </si>
  <si>
    <t xml:space="preserve">20.Замена плашечного петлевого зажима, гасителей вибрации ВЛ 35-110 кВ </t>
  </si>
  <si>
    <t xml:space="preserve">Выполнить замену плашечного, петлевого зажима в шлейфе на анкерной опоре ВЛ напряжением 220 кВ </t>
  </si>
  <si>
    <t>1 зажим</t>
  </si>
  <si>
    <t xml:space="preserve">Выполнить замену плашечного, петлевого зажима в шлейфе на анкерной опоре ВЛ напряжением 110 кВ </t>
  </si>
  <si>
    <t xml:space="preserve">Выполнить замену плашечного, петлевого зажима в шлейфе на анкерной опоре ВЛ напряжением 35 кВ </t>
  </si>
  <si>
    <t xml:space="preserve">21. Замена дефектных стеклянных изоляторов на ВЛ 35-220 кВ </t>
  </si>
  <si>
    <t>Произвести замену стеклянного изолятора на промежуточной опоре ВЛ 220 кВ</t>
  </si>
  <si>
    <t>1 изолятор</t>
  </si>
  <si>
    <t>Произвести замену стеклянного изолятора на промежуточной опоре ВЛ 110 кВ</t>
  </si>
  <si>
    <t>Произвести замену стеклянного изолятора на промежуточной опоре ВЛ 35 кВ</t>
  </si>
  <si>
    <t>Произвести замену стеклянного изолятора на анкерной опоре ВЛ 220 кВ</t>
  </si>
  <si>
    <t>Произвести замену стеклянного изолятора на анкерной опоре ВЛ 110 кВ</t>
  </si>
  <si>
    <t>Произвести замену стеклянного изолятора на анкерной опоре ВЛ 35 кВ</t>
  </si>
  <si>
    <t xml:space="preserve">22. Замена дефектных фарфоровых изоляторов ВЛ 35-220 кВ </t>
  </si>
  <si>
    <t>Произвести замену фарфорового изолятора на промежуточной опоре ВЛ 220 кВ</t>
  </si>
  <si>
    <t>Произвести замену фарфорового изолятора на промежуточной опоре ВЛ 110 кВ</t>
  </si>
  <si>
    <t>Произвести замену фарфорового изолятора на промежуточной опоре ВЛ 35 кВ</t>
  </si>
  <si>
    <t>Произвести замену фарфорового изолятора на анкерной опоре ВЛ 220 кВ</t>
  </si>
  <si>
    <t>Произвести замену фарфорового изолятора на анкерной опоре ВЛ 110 кВ</t>
  </si>
  <si>
    <t>Произвести замену фарфорового изолятора на анкерной опоре ВЛ 35 кВ</t>
  </si>
  <si>
    <t xml:space="preserve">23. Замена гирлянды подвесных изоляторов ВЛ 35-220 кВ </t>
  </si>
  <si>
    <t>Произвести замену гирлянды подвесных изоляторов на изоляторы другого типа  на промежуточной опоре ВЛ 220 кВ</t>
  </si>
  <si>
    <t>1 гирлянда</t>
  </si>
  <si>
    <t>Произвести замену гирлянды подвесных изоляторов на изоляторы другого типа  на промежуточной опоре ВЛ 110 кВ</t>
  </si>
  <si>
    <t>Произвести замену гирлянды подвесных изоляторов на изоляторы другого типа  на промежуточной опоре ВЛ 35 кВ</t>
  </si>
  <si>
    <t>Произвести замену гирлянды подвесных изоляторов на изоляторы другого типа  на анкерной опоре ВЛ 220 кВ</t>
  </si>
  <si>
    <t>Произвести замену гирлянды подвесных изоляторов на изоляторы другого типа  на анкерной опоре ВЛ 110 кВ</t>
  </si>
  <si>
    <t>Произвести замену гирлянды подвесных изоляторов на изоляторы другого типа  на анкерной опоре ВЛ 35 кВ</t>
  </si>
  <si>
    <t>24. Замена изоляторов грозозащитного троса на ВЛ 110-220 кВ</t>
  </si>
  <si>
    <t>Произвести замену изолятора грозозащитного троса на промежуточной опоре ВЛ 220 кВ</t>
  </si>
  <si>
    <t>Произвести замену изолятора грозозащитного троса на промежуточной опоре ВЛ 110 кВ</t>
  </si>
  <si>
    <t>Произвести замену изолятора грозозащитного троса на анкерной  опоре ВЛ 220 кВ</t>
  </si>
  <si>
    <t>Произвести замену изолятора грозозащитного троса на анкерной  опоре ВЛ 110 кВ</t>
  </si>
  <si>
    <t>25. Прочие работы на ВЛ 35-220 кВ</t>
  </si>
  <si>
    <t xml:space="preserve">25.1. Прочие работы </t>
  </si>
  <si>
    <t>Выполнить замену поддерживающего зажима на проводе ВЛ 35 кВ</t>
  </si>
  <si>
    <t>Выполнить замену поддерживающего зажима на проводе ВЛ 110 кВ</t>
  </si>
  <si>
    <t>Выполнить замену поддерживающего зажима на проводе ВЛ 220 кВ</t>
  </si>
  <si>
    <t xml:space="preserve">Выполнить выправку поддерживающей подвески на опоре ВЛ 35 кВ </t>
  </si>
  <si>
    <t>1 подвеска</t>
  </si>
  <si>
    <t xml:space="preserve">Выполнить выправку поддерживающей подвески на опоре ВЛ 110 кВ </t>
  </si>
  <si>
    <t xml:space="preserve">Выполнить выправку поддерживающей подвески на опоре ВЛ 220 кВ </t>
  </si>
  <si>
    <t>Выполнить замену элемента сцепной арматуры в поддерживающей подвеске на промежуточной опоре ВЛ 35 кВ</t>
  </si>
  <si>
    <t>1 элемент</t>
  </si>
  <si>
    <t>Выполнить замену элемента сцепной арматуры в поддерживающей подвеске на промежуточной опоре ВЛ 110 кВ</t>
  </si>
  <si>
    <t>Выполнить замену элемента сцепной арматуры в поддерживающей подвеске на промежуточной опоре ВЛ 220 кВ</t>
  </si>
  <si>
    <t>Выполнить замену элемента сцепной арматуры в поддерживающей подвеске грозозащитного троса ВЛ 110 кВ</t>
  </si>
  <si>
    <t>Выполнить замену элемента сцепной арматуры в поддерживающей подвеске грозозащитного троса ВЛ 220 кВ</t>
  </si>
  <si>
    <t xml:space="preserve">25.2. Прочие работы </t>
  </si>
  <si>
    <t xml:space="preserve">Выполнить демонтаж стальных траверс порталов массой до 0,2 т </t>
  </si>
  <si>
    <t xml:space="preserve">Выполнить установку стальных траверс порталов до 0,2 т </t>
  </si>
  <si>
    <t>Выполнить установку стальных лестниц на железные центрифугированные опоры</t>
  </si>
  <si>
    <t>1 т конструкций</t>
  </si>
  <si>
    <t>Выполнить установку стальных сварных молниеотводов и тросостоек массой до 0,2т</t>
  </si>
  <si>
    <t>Выполнить установку стальных болтовых молниеотводов и тросостоек массой до 0,6 т</t>
  </si>
  <si>
    <t>Произвести засыпку вручную траншей, пазух котлованов и ям, группа грунтов 1</t>
  </si>
  <si>
    <t xml:space="preserve">100 м3 </t>
  </si>
  <si>
    <t>Выполнить устройство основания под фундаменты песчаного</t>
  </si>
  <si>
    <t xml:space="preserve">Выполнить устройство основания под фундаменты щебёночного </t>
  </si>
  <si>
    <t>26. Погрузо-разгрузочные работы</t>
  </si>
  <si>
    <t xml:space="preserve">Выполнить погрузку и разгрузку вручную изоляторов стеклянных тарельчатых подвесных </t>
  </si>
  <si>
    <t xml:space="preserve">Выполнить погрузку и разгрузку вручную линейной арматуры </t>
  </si>
  <si>
    <t>Произвезти погрузку изделий из сборного железобетона, бетона, керамзитбетона массой до 5 т</t>
  </si>
  <si>
    <t xml:space="preserve">1 т груза </t>
  </si>
  <si>
    <t>Произвезти погрузку изделий металлических (мет.опоры, траверсы, фундаменты и т.д.)</t>
  </si>
  <si>
    <t>Произвезти погрузку прочих материалов, деталей и конструкции (провод, грозотрос и т.д.)</t>
  </si>
  <si>
    <t xml:space="preserve">Произвезти погрузку мусора стротельного </t>
  </si>
  <si>
    <t>Произвести разгрузку изделий из сборного железобетона, бетона, керамзитбетона массой до 5 т</t>
  </si>
  <si>
    <t>Произвезти разгрузку изделий металлических (мет.опоры, траверсы, фундаменты и т.д.)</t>
  </si>
  <si>
    <t>Произвезти разгрузку прочих материалов, деталей и конструкции (провод, грозотрос и т.д.)</t>
  </si>
  <si>
    <t xml:space="preserve"> 27. Перевозка грузов автомобильным транспортом</t>
  </si>
  <si>
    <t>Перевозка грузов I класса автомобилями бортовыми грузоподъемностью до 15 т на расстояние до 10 км</t>
  </si>
  <si>
    <t xml:space="preserve"> 1 т груза</t>
  </si>
  <si>
    <t>Перевозка грузов I класса автомобилями бортовыми грузоподъемностью до 15 т на расстояние до 20 км</t>
  </si>
  <si>
    <t>Перевозка грузов I класса автомобилями бортовыми грузоподъемностью до 15 т на расстояние до 50 км</t>
  </si>
  <si>
    <t xml:space="preserve">Транспортировка грузов от склада до объекта ВЛ опоровозом </t>
  </si>
  <si>
    <t>маш/ч</t>
  </si>
  <si>
    <t xml:space="preserve">Произвести вывоз мусора контейнерами вместимостью 8 м3 </t>
  </si>
  <si>
    <t xml:space="preserve">1 контейнер </t>
  </si>
  <si>
    <t xml:space="preserve">Произвести вывоз мусора контейнерами вместимостью 27 м3 </t>
  </si>
  <si>
    <t>28. Восстановление антикоррозийного покрытия металлических опор</t>
  </si>
  <si>
    <t>28. 1. Восстановление антикоррозийного покрытия 1 тонны  металлических опор ВЛ-220 кВ</t>
  </si>
  <si>
    <t xml:space="preserve">Выполнить очистку поверхности металлической опоры ВЛ 220кВ от ржавчины вручную </t>
  </si>
  <si>
    <t>1 т металлоконструкций</t>
  </si>
  <si>
    <t xml:space="preserve">Нанесение состава для обезжиривания на поверхность опоры ВЛ напряжением 220кВ вручную </t>
  </si>
  <si>
    <t xml:space="preserve">Окраска металлической опоры вручную: ВЛ напряжением 220кВ </t>
  </si>
  <si>
    <t>28.2. Восстановление антикоррозийного покрытия 1 тонны  металлических опор ВЛ-110 кВ</t>
  </si>
  <si>
    <t xml:space="preserve">Выполнить очистку поверхности металлической опоры ВЛ 110кВ от ржавчины вручную </t>
  </si>
  <si>
    <t xml:space="preserve">Нанесение состава для обезжиривания на поверхность опоры ВЛ напряжением 110кВ вручную </t>
  </si>
  <si>
    <t xml:space="preserve">Окраска металлической опоры вручную: ВЛ напряжением 110кВ  </t>
  </si>
  <si>
    <t>28.3. Восстановление антикоррозийного покрытия 1 тонны  металлических опор ВЛ-35 кВ</t>
  </si>
  <si>
    <t xml:space="preserve">Выполнить очистку поверхности металлической опоры ВЛ 35кВ от ржавчины вручную </t>
  </si>
  <si>
    <t xml:space="preserve">Нанесение состава для обезжиривания на поверхность опоры ВЛ напряжением 35кВ вручную </t>
  </si>
  <si>
    <t xml:space="preserve">Окраска металлической опоры вручную: ВЛ напряжением  35кВ </t>
  </si>
  <si>
    <t xml:space="preserve">29. Установка спиральных защитных ограждений на 1 опору ВЛ 35-220 кВ </t>
  </si>
  <si>
    <t>Выполнить установку ограждения и козырька из спиралей армированной колючей ленты АКЛ типа "Репейник", установка козырька высотой до 1 м по существующему ограждению</t>
  </si>
  <si>
    <t xml:space="preserve">100 м ограждения и козырька </t>
  </si>
  <si>
    <t>30. Устройство временных дорог</t>
  </si>
  <si>
    <t>Выполнить разработку грунта с погрузкой на автомобили-самосвалы экскаваторами с ковшом вместимостью 1 (1-1,2) м3, группа грунтов 2</t>
  </si>
  <si>
    <t>1000 м3 грунта</t>
  </si>
  <si>
    <t>Выполнить разработку грунта с перемещением до 10 м бульдозерами мощностью 59 кВт (80 л.с.), группа грунтов 2</t>
  </si>
  <si>
    <t xml:space="preserve">1000 м3 </t>
  </si>
  <si>
    <t>Выполнить разработку грунта с перемещением до 10 м бульдозерами мощностью 79 кВт (108 л.с.), группа грунтов 2</t>
  </si>
  <si>
    <t>Перемещение грунта бульдозерами мощностью 59 кВт (80 л.с.), группа грунтов 2, на расстояние свыше 10 м на  каждые последующие 10 м</t>
  </si>
  <si>
    <t>1000 м3</t>
  </si>
  <si>
    <t>Перемещение грунта бульдозерами мощностью 79 кВт (108 л.с.), группа грунтов 2, на расстояние свыше 10 м на  каждые последующие 10 м</t>
  </si>
  <si>
    <t>Выполнить планировочные работы бульдозерами мощностью 59 кВт (80 л.с.)</t>
  </si>
  <si>
    <t xml:space="preserve">1000 м2 </t>
  </si>
  <si>
    <t>Выполнить планировочные работы бульдозерами мощностью 79 кВт (108 л.с.)</t>
  </si>
  <si>
    <t>Возвести насыпь из резервов экскаваторами "драглайн" с ковшом вместимостью 0,65 м3, группа грунтов 2</t>
  </si>
  <si>
    <t>Выполнить работы по возведению дорожных насыпей бульдозерами с перемещением грунта до 20 м, группа грунтов 2</t>
  </si>
  <si>
    <t>Выполнить работы по возведению дорожных насыпей бульдозерами с перемещением грунта на расстояние свыше 20 м на  каждые последующие 10 м</t>
  </si>
  <si>
    <t>Выполнить устройство дорог из сборных железобетонных плит площадью до 3 м2</t>
  </si>
  <si>
    <t>Выполнить разборку дорог из сборных железобетонных плит площадью до 3 м2</t>
  </si>
  <si>
    <t>Выполнить устройство дорог из сборных железобетонных плит площадью более 3 м2</t>
  </si>
  <si>
    <t xml:space="preserve">Выполнить разборку дорог из сборных железобетонных плит площадью более 3 м2 </t>
  </si>
  <si>
    <t>Выполнить устройство временных колейных дорог из сборных железобетонных плит</t>
  </si>
  <si>
    <t xml:space="preserve"> км </t>
  </si>
  <si>
    <t>Выполнить разборку временных колейных дорог из сборных железобетонных плит</t>
  </si>
  <si>
    <t>31. Земляные работы</t>
  </si>
  <si>
    <t>Выполнить работы по бурению котлованов на глубину до 3м, группа грунтов 1</t>
  </si>
  <si>
    <t>Выполнить работы по бурению котлованов на глубину до 3 м, группа грунтов 2</t>
  </si>
  <si>
    <t>Выполнить работы по бурению котлованов на глубину до 4 м,  группа грунтов 1</t>
  </si>
  <si>
    <t>Выполнить работы по бурению котлованов на глубину до 4 м, группа грунтов 2</t>
  </si>
  <si>
    <t>Выполнить работы по бурению котлованов на глубину свыше 4 м на каждый последующий 1 м</t>
  </si>
  <si>
    <t>Выполнить разработку грунта в траншеях глубиной до 2 м без креплений с откосами вручную, группа грунтов 2</t>
  </si>
  <si>
    <t>Выполнить работы по копанию ям вручную без креплений для стоек и столбов без откосов глубиной до 0,7 м, группа грунтов 2</t>
  </si>
  <si>
    <t>Выполнить работы по копанию ям вручную без креплений для стоек и столбов с откосами глубиной до 1,5 м, группа грунтов 2</t>
  </si>
  <si>
    <t>Произвести засыпку траншей, пазух котлованов и ям вручную, группа грунтов 1</t>
  </si>
  <si>
    <t>100 м3 грунта</t>
  </si>
  <si>
    <t>Выполнить работы по разработке грунта в отвал экскаваторами "драглайн" или "обратная лопата" с ковшом вместимостью 1(1-1,2)м3, группа грунтов 2</t>
  </si>
  <si>
    <t>Выполнить работы по разработке грунта в отвал экскаваторами "драглайн" или "обратная лопата" с ковшом вместимостью 0,65(0,5-1)м3, группа грунтов 2</t>
  </si>
  <si>
    <t>Выполнить работы по разработке грунта в отвал экскаваторами "драглайн" или "обратная лопата" с ковшом вместимостью 0,5(0,5-0,63)м3, группа грунтов 2</t>
  </si>
  <si>
    <t>Выполнить работы по разработке грунта в отвал экскаваторами "драглайн" или "обратная лопата" с ковшом вместимостью 0,4(0,3-0,45)м3, группа грунтов 2</t>
  </si>
  <si>
    <t>Произвести засыпку траншей и котлованов с перемещением грунта до 5 м бульдозерами мощностью 59 кВт (80 л.с.) , группа грунтов 1</t>
  </si>
  <si>
    <t>Произвести засыпку траншей и котлованов с перемещением грунта до 5 м бульдозерами мощностью 79 кВт (108 л.с.), группа грунтов 1</t>
  </si>
  <si>
    <t>Перемещение грунта бульдозером мощностью 59 кВт (80 л.с.), группа грунтов 1, на расстояние свыше 5 м, на  каждые последующие 5 м</t>
  </si>
  <si>
    <t>Перемещение грунта бульдозером мощностью 79 кВт (108 л.с.), группа грунтов 1, на расстояние свыше 5 м, на  каждые последующие 5 м</t>
  </si>
  <si>
    <t>Выполнить уплотнение грунта пневматическими трамбовками, группа грунтов 1-2</t>
  </si>
  <si>
    <t xml:space="preserve">32. Работы на трассе </t>
  </si>
  <si>
    <t>32.1. Валка и разделка угрожающих падением на провода деревьев</t>
  </si>
  <si>
    <t xml:space="preserve">Произвести валку деревьев, угрожающих падением на провода ВЛ бензопилой; деревья диаметром ствола на расстоянии 1 м от земли, мм 100-150 мм  </t>
  </si>
  <si>
    <t>1 ДЕРЕВО</t>
  </si>
  <si>
    <t xml:space="preserve">Произвести валку деревьев, угрожающих падением на провода ВЛ бензопилой; деревья диаметром ствола на расстоянии 1 м от земли 150-200 мм </t>
  </si>
  <si>
    <t xml:space="preserve">Произвести валку деревьев, угрожающих падением на провода ВЛ бензопилой; деревья диаметром ствола на расстоянии 1 м от земли 250-400 мм </t>
  </si>
  <si>
    <t xml:space="preserve">Произвести валку деревьев, угрожающих падением на провода ВЛ бензопилой; деревья диаметром ствола на расстоянии 1 м от земли более 400 мм </t>
  </si>
  <si>
    <t>32.2. Трелевка спиленных деревьев по раскорчеванной просеке</t>
  </si>
  <si>
    <t xml:space="preserve">Выполнить трелевку древесины на расстояние до 300 м трактором мощностью 59 кВт (80л.с.) диаметр стволов до 20см </t>
  </si>
  <si>
    <t>100 хлыстов</t>
  </si>
  <si>
    <t xml:space="preserve">Выполнить трелевку древесины на расстояние до 300 м трактором мощностью 59 кВт (80 л.с.) диаметр стволов свыше 20см до 30см </t>
  </si>
  <si>
    <t xml:space="preserve">Выполнить трелевку древесины на расстояние до 300 м трактором мощностью 59 кВт (80л.с.) диаметр стволов свыше 30см </t>
  </si>
  <si>
    <t>32.3. Трелевка спиленных деревьев по нераскорчеванной просеке</t>
  </si>
  <si>
    <t xml:space="preserve">Выполнить трелевку древесины на расстояние до 300 м трактором мощностью 59 кВт (80 л.с.) диаметр стволов до 20см </t>
  </si>
  <si>
    <t xml:space="preserve">Выполнить трелевку древесины на расстояние до 300 м трактором мощностью 59 кВт (80 л.с.) диаметр стволов свыше 30см </t>
  </si>
  <si>
    <t>32.4 Комплекс работ по расчистке трассы для ВЛ от ДКР с утилизацией порубочных остатков методом дробления</t>
  </si>
  <si>
    <t>Выполнить комплекс работ по расчистке трассы от ДКР при средней заросли с утилизацией порубочных остатков методом дробления</t>
  </si>
  <si>
    <t>1 ГА</t>
  </si>
  <si>
    <t>32.5. Обрезка крон деревьев</t>
  </si>
  <si>
    <t>Выполнить обрезку крон деревьев (с использованием автогидроподъёмника)</t>
  </si>
  <si>
    <t>1 дерево</t>
  </si>
  <si>
    <t>33. Замена гасителей вибрации</t>
  </si>
  <si>
    <t>Произвести замену гасителя вибрации на проводе ВЛ напряжением 35 кВ</t>
  </si>
  <si>
    <t>1 гаситель вибрации</t>
  </si>
  <si>
    <t>Произвести замену гасителя вибрации на проводе ВЛ напряжением 110 кВ</t>
  </si>
  <si>
    <t>Произвести замену гасителя вибрации на проводе ВЛ напряжением 220 кВ</t>
  </si>
  <si>
    <t>Произвести замену гасителя вибрации на грозащитном тросе ВЛ напряжением 35 кВ</t>
  </si>
  <si>
    <t>Произвести замену гасителя вибрации на грозащитном тросе ВЛ напряжением 110 кВ</t>
  </si>
  <si>
    <t>Произвести замену гасителя вибрации на грозащитном тросе ВЛ напряжением 220 кВ</t>
  </si>
  <si>
    <t>СПРАВОЧНО:</t>
  </si>
  <si>
    <t>1. Информация, для определения усреднённых объёмов выхода древесины:</t>
  </si>
  <si>
    <t>Диаметр ствола в см (включительно)</t>
  </si>
  <si>
    <t>Примерный выход древесины на 1 дерево, м3</t>
  </si>
  <si>
    <t>Всего</t>
  </si>
  <si>
    <t>Ствол</t>
  </si>
  <si>
    <t>Ветки</t>
  </si>
  <si>
    <t>от 11 до 16</t>
  </si>
  <si>
    <t>от 16,1 до 24</t>
  </si>
  <si>
    <t>от 24,1 до 32</t>
  </si>
  <si>
    <t>более 32,1</t>
  </si>
  <si>
    <t>2. Информация, для определения усреднённых объёмов (м3) древесины для утилизации штабеля:  (a * b * c) * 0,6.</t>
  </si>
  <si>
    <t>3. Информация, для определения усредненного выхода древесины с 1 га зарослей тонкомерного (подлеска с диаметром ствола до 11 см)  средней густоты - 45 м3.</t>
  </si>
  <si>
    <t>4. Расход антикоррозийного состава  на 1 т металлической опоры (35-220 кВ) толщина сухого слоя 120 мкм - 8,932 кг.</t>
  </si>
  <si>
    <t xml:space="preserve">          Начальник службы ЛЭП                                                                                                                    </t>
  </si>
  <si>
    <t>А.А. Маракин</t>
  </si>
  <si>
    <t>Приложение № 2 к Техническому заданию</t>
  </si>
  <si>
    <t>_____________С.С. Аксенов</t>
  </si>
  <si>
    <t>Перечень единичных стоимостей видов работ 
на неотложный и аварийно-восстановительный ремонт ВЛ 35-220 кВ для нужд 
филиала "ПАО Россети Московский регион" Восточных электрических сетей в 2022-2024 гг.</t>
  </si>
  <si>
    <t>Начальная (предельная) стоимость единицы работ в текущих ценах без учёта стоимости материалов 2022-2024гг., без учёта НДС, руб.</t>
  </si>
  <si>
    <t>Начальная (предельная) стоимость единицы работ в текущих ценах без учёта стоимости материалов 2022-2024гг., с учётом НДС, руб.</t>
  </si>
  <si>
    <t>Цена за единицу неотложных и аварийно-восстановительных работ может быть изменена за счёт применения к единичным расценкам коэффициента 1,25 (к оплате труда за ненормированный рабочий день)  и поправок, учитывающих усложнённые условия производства работ, исходя из конкретных условий  проводимых работ,  определяемых представителями Заказчика совместно с исполнителем работ. При этом, усложняющие факторы  должны быть указаны в ведомости дефектов. Данные условия не распространяются на раздел 32.4, в котором цены за единицу видов работ являются предельными и изменению не подлежат.</t>
  </si>
  <si>
    <t>* Фактический объём работ будет определен по мере выполнения работ по неотложному и аварийно-восстановительному ремонту по заявкам заказчика</t>
  </si>
  <si>
    <t xml:space="preserve">                     Начальник службы ЛЭП                                                                                                                    </t>
  </si>
  <si>
    <t>Заместитель директора - главный инженер</t>
  </si>
  <si>
    <t>_____________Д.А. Уксеков</t>
  </si>
  <si>
    <t xml:space="preserve">26. Установка спиральных защитных ограждений на 1 опору ВЛ 35-220 кВ </t>
  </si>
  <si>
    <t>27. Устройство временных дорог</t>
  </si>
  <si>
    <t>28. Земляные работы</t>
  </si>
  <si>
    <t>29. Погрузо-разгрузочные работы</t>
  </si>
  <si>
    <t>30. Перевозка грузов автомобильным транспортом</t>
  </si>
  <si>
    <t>31. Восстановление антикоррозийного покрытия металлических опор</t>
  </si>
  <si>
    <t>31. 1. Восстановление антикоррозийного покрытия 1 тонны  металлических опор ВЛ-220 кВ</t>
  </si>
  <si>
    <t>31.2. Восстановление антикоррозийного покрытия 1 тонны  металлических опор ВЛ-110 кВ</t>
  </si>
  <si>
    <t>31.3. Восстановление антикоррозийного покрытия 1 тонны  металлических опор ВЛ-35 кВ</t>
  </si>
  <si>
    <t xml:space="preserve">Расчистка трассы от ДКР при средней заросли </t>
  </si>
  <si>
    <t>Утилизациияй порубочных остатков методом дробления</t>
  </si>
  <si>
    <t>_____________Д.А.Уксеков</t>
  </si>
  <si>
    <t xml:space="preserve">Обоснование
</t>
  </si>
  <si>
    <t>Состав работ</t>
  </si>
  <si>
    <t xml:space="preserve">Начальная (предельная) стоимость единицы работ в текущих ценах без учёта стоимости МР , без учёта НДС, руб.
</t>
  </si>
  <si>
    <t>Максимальный объем работ на 2026-2027г.</t>
  </si>
  <si>
    <t xml:space="preserve">1. Комплексы работ по расчистке трассы от ДКР с утилизацией порубочных остатков методом дробления </t>
  </si>
  <si>
    <t>Комплекс работ по расчистке трассы ВЛ 0,4-6-10 кВ от ДКР при средней заросли с утилизацией порубочных остатков методом дробления (поросоль диаметром от 0,1 см до 12 см)</t>
  </si>
  <si>
    <t xml:space="preserve">Срезка мелколесья, молодняка и кустарника бензопилой (с упором на шине) с оставлением пней нормальной высоты. Разрезка, переноска древесной растительности и складирование в валы или кучи.
Подготовка сырья бензопилой, дробление древесно-кустарниковой растительности на передвижных рубильных установках.
</t>
  </si>
  <si>
    <t>Комплекс работ по расчистке трассы ВЛ 35-220 кВ от ДКР при средней заросли с утилизацией порубочных остатков методом дробления (поросоль диаметром от 0,1 см до 12 см)</t>
  </si>
  <si>
    <t>2. Валка деревьев (бензопилой), угрожающих падением на провода ВЛ 0,4-10 кВ</t>
  </si>
  <si>
    <t>Спиливание дерева в целом или по частям бензопилой. Обрубка сучьев топором, ошкуривание пня. Сбор порубочных остатков в кучи. Укладка древесины в штабель.</t>
  </si>
  <si>
    <t xml:space="preserve">Валка деревьев, угрожающих падением на провода ВЛ бензопилой; деревья диаметром ствола на расстоянии 1 м от земли 151-249 мм </t>
  </si>
  <si>
    <t xml:space="preserve">Валка деревьев, угрожающих падением на провода ВЛ бензопилой; деревья диаметром ствола на расстоянии 1 м от земли 250-400 мм </t>
  </si>
  <si>
    <t xml:space="preserve">Валка деревьев, угрожающих падением на провода ВЛ бензопилой; деревья диаметром ствола на расстоянии 1 м от земли более 400 мм </t>
  </si>
  <si>
    <t>3. Валка, разделка деревьев в зоне ВЛ 0,4-10 кВ, не угрожающих падением на провода, в рамках приведения трассы в надлежащее состояние</t>
  </si>
  <si>
    <t>3.1 Валка деревьев ВЛ 0,4-10 кВ</t>
  </si>
  <si>
    <t>Валка деревьев мягких пород с корня, диаметр стволов: от 11,1 см (диаметр пня 12,1см) до 16 см</t>
  </si>
  <si>
    <t xml:space="preserve">Уборка валежника. Вырубка кустарника и подроста мешающего валке. Уборка сухостойных и зависших деревьев. Валка деревьев. Расчистка лесосеки от порубочных остатков и сжигание их.
</t>
  </si>
  <si>
    <t>100 ШТ</t>
  </si>
  <si>
    <t>Валка деревьев мягких пород с корня, диаметр стволов: свыше 16 до 20 см</t>
  </si>
  <si>
    <t>Валка деревьев мягких пород с корня, диаметр стволов: свыше 20 до 24 см</t>
  </si>
  <si>
    <t>Валка деревьев мягких пород с корня, диаметр стволов: свыше 24 до 28 см</t>
  </si>
  <si>
    <t>Валка деревьев мягких пород с корня, диаметр стволов: свыше 28 до 32 см</t>
  </si>
  <si>
    <t>Валка деревьев мягких пород с корня, диаметр стволов: свыше 32 см</t>
  </si>
  <si>
    <t>3.2 Разделка древесины без заготовки дров ВЛ 0,4-10кВ</t>
  </si>
  <si>
    <t>Разделка древесины мягких пород, полученной от валки леса, диаметр стволов  от 11,1 см (диаметр пня 12,1 см) до 20 см (без заготовки дров)</t>
  </si>
  <si>
    <t>Обрубка сучьев, раскряжевка хлыстов на сортаменты, окорка брёвен, укладка брёвен в штабеля, расчистка лесосеки от порубочных остатков и сжигание их, устройство минерализованных полос.</t>
  </si>
  <si>
    <t>Разделка древесины мягких пород, полученной от валки леса, диаметр стволов до 24 см (без заготовки дров)</t>
  </si>
  <si>
    <t>Разделка древесины мягких пород, полученной от валки леса, диаметр стволов до 28 см (без заготовки дров)</t>
  </si>
  <si>
    <t>Разделка древесины мягких пород, полученной от валки леса, диаметр стволов до 32 см (без заготовки дров)</t>
  </si>
  <si>
    <t>Разделка древесины мягких пород, полученной от валки леса, диаметр стволов более 32 см (без заготовки дров)</t>
  </si>
  <si>
    <t>4. Трелевка древесины по нераскорчеванной просеке ВЛ 0,4-10 кВ</t>
  </si>
  <si>
    <t xml:space="preserve">Трелевка древесины на расстояние до 300 м трактором мощностью 59 кВт (80 л.с.) диаметр стволов от 11,1 см до 20 см </t>
  </si>
  <si>
    <t xml:space="preserve"> Застроповка хлыстов и их отцепка, трелевка их на расстояние до 5 км.
</t>
  </si>
  <si>
    <t xml:space="preserve">Трелевка древесины на расстояние до 300 м трактором мощностью 59 кВт (80 л.с.) диаметр стволов свыше 20см до 30см </t>
  </si>
  <si>
    <t xml:space="preserve">Трелевка древесины на расстояние до 300 м трактором мощностью 59 кВт (80 л.с.) диаметр стволов свыше 30см </t>
  </si>
  <si>
    <t xml:space="preserve">Трелевка древесины на расстояние до 300 м трактором мощностью 79 кВт (108л.с.) диаметр стволов от 11,1 см до 20 см </t>
  </si>
  <si>
    <t xml:space="preserve">Трелевка древесины на расстояние до 300 м трактором мощностью 79 кВт (108л.с.) диаметр стволов свыше 20см до 30см </t>
  </si>
  <si>
    <t xml:space="preserve">Трелевка древесины на расстояние до 300 м трактором мощностью 79 кВт (108л.с.) диаметр стволов свыше 30см </t>
  </si>
  <si>
    <t>5. Трелевка древесины по раскорчеванной просеке ВЛ 0,4-10 кВ</t>
  </si>
  <si>
    <t>6. Валка деревьев в городских условиях  ВЛ 0,4-10 кВ</t>
  </si>
  <si>
    <t xml:space="preserve">Валка деревьев с применением автогидроподъемника без корчевки пня мягколиственных, твердолиственных (кроме породы тополь) при диаметре ствола от 11,1 см (диаметр пня 12,1 см) до 36 см </t>
  </si>
  <si>
    <t xml:space="preserve">Установка дорожных знаков ограждений; подготовка автовышки и гидроподъемника; подготовка площадки;
подъем рабочего в автовышке на заданную высоту, спуск; спиливание ствола дерева частями по 0,5м с применением приспособлений для безопасных методов работы, валка деревьев, обрезка сучьев и раскряжевка до 2 м.; спиливание скелетных ветвей, вершины ствола; уборка порубочных остатков и их складирование в кучи.
</t>
  </si>
  <si>
    <t>1 м3 дерева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</si>
  <si>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 до 52 см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</si>
  <si>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 до 80 см</t>
  </si>
  <si>
    <t>Валка деревьев с применением автогидроподъемника без корчевки пня породы тополь при диаметре ствола от 11,1 см (диаметр пня 12,1см) до 100 см</t>
  </si>
  <si>
    <t>Валка деревьев с применением автогидроподъемника без корчевки пня породы тополь при диаметре ствола до 120 см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</si>
  <si>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 от 11,1 см (диаметр пня 12,1 см) до 36 см</t>
  </si>
  <si>
    <t>Подготовка места валки; Закрепление верхолазного пояса; Обвязка дерева веревкой; Поэтапное спиливание дерева; Снятие веревки; Спиливание крупных сучьев; Обрубка средних и мелких сучьев;Сбор сучьев с укладкой в кучи; Переход к другому дереву.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</si>
  <si>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 до 52 см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</si>
  <si>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 до 72 см</t>
  </si>
  <si>
    <t>Валка деревьев в труднодоступных местах с применением канатного метода страховки без корчевки пня породы тополь при диаметре ствола от 11,1 см (диаметр пня 12,1 см) до 80 см</t>
  </si>
  <si>
    <t>Валка деревьев в труднодоступных местах с применением канатного метода страховки без корчевки пня породы тополь при диаметре ствола более 80 см</t>
  </si>
  <si>
    <t>7. Удаление пней в городских условиях ВЛ 0,4-10 кВ</t>
  </si>
  <si>
    <t>Удаление пней пнедробилкой, диаметр пня: от 0,121 м  до 0,5 м</t>
  </si>
  <si>
    <t>Окопка пня; Очистка от коры и земли; спиливание бензопилой выступающей над землей части пня; удаление пня пнедробилкой; сбор опилок; обратная засыпка ямы после удаления пня</t>
  </si>
  <si>
    <t>1 ПЕНЬ</t>
  </si>
  <si>
    <t>Удаление пней пнедробилкой, диаметр пня: свыше 0,5 м</t>
  </si>
  <si>
    <t>8. Обрезка ветвей ВЛ 0,4-10 кВ</t>
  </si>
  <si>
    <t xml:space="preserve">Вырезка сухих ветвей деревьев лиственных пород диаметром до 350 мм при количестве срезанных ветвей до 5 </t>
  </si>
  <si>
    <t>Установка приставной лестницы, Вырезка ветвей, Переноска лестницы по ходу работы, Выноска ветвей на расстояние до 50 м с укладкой в кучи.</t>
  </si>
  <si>
    <t>Вырезка сухих ветвей деревьев лиственных пород диаметром до 350 мм при количестве срезанных ветвей до 15</t>
  </si>
  <si>
    <t>9. Устройство противопожарных барьеров ВЛ 0,4-10 кВ</t>
  </si>
  <si>
    <t>Вспашка почвы плантажными плугами.</t>
  </si>
  <si>
    <t>га</t>
  </si>
  <si>
    <t>10. Валка деревьев (бензопилой), угрожающих падением на провода ВЛ 35-220 кВ</t>
  </si>
  <si>
    <t>Валка деревьев мягких пород с корня, диаметр стволов:  свыше 20 до 24 см</t>
  </si>
  <si>
    <t>Валка деревьев мягких пород с корня, диаметр стволов:  свыше 24 до 28 см</t>
  </si>
  <si>
    <t xml:space="preserve">11.2 Разделка древесины без заготовки дров ВЛ 35-220 кВ </t>
  </si>
  <si>
    <t>12. Трелевка древесины по нераскорчеванной просеке ВЛ 35-220 кВ с применением трактора</t>
  </si>
  <si>
    <t>13. Трелевка древесины по раскорчеванной просеке ВЛ 35-220 кВ с применением трактора</t>
  </si>
  <si>
    <t>14. Валка деревьев в городских условиях ВЛ 35-220 кВ</t>
  </si>
  <si>
    <t>16. Обрезка ветвей ВЛ 35-220 кВ</t>
  </si>
  <si>
    <t>17. Устройство противопожарных барьеров ВЛ 35-220 кВ</t>
  </si>
  <si>
    <t>18. Обрезка крон деревьев на трасах ВЛ 0,4-220 кВ с использованием автогидроподъемника</t>
  </si>
  <si>
    <t>Установка автогидроподъемника в удобное для работы положение. Обрезка части кроны дерева в зоне прохождения проводов ВЛ. Спуск на землю. Сбор обрезанных веток в кучу. Приведение автогидроподъемника в транспортное положение.</t>
  </si>
  <si>
    <t xml:space="preserve">19. Благоустройство городской  территории после вырубки деревьев и корчевки пней  ВЛ 0,4-220  кВ </t>
  </si>
  <si>
    <t xml:space="preserve">Подготовка почвы для устройства партерного и обыкновенного газона без внесения растительной земли: вручную.
</t>
  </si>
  <si>
    <t>Планировка площади вручную. Штыковка почвы вручную.</t>
  </si>
  <si>
    <t>м2</t>
  </si>
  <si>
    <t>Посев газонов партерных, мавританских и обыкновенных вручную</t>
  </si>
  <si>
    <t xml:space="preserve">Посев вручную. Прикатывание газонов после посева легкими катками. Полив.
</t>
  </si>
  <si>
    <t>20. Валка, разделка деревьев на прилегающей территории ПС 35-220 кВ</t>
  </si>
  <si>
    <t>20.1 Валка деревьев на прилегающей территории ПС 35-220 кВ</t>
  </si>
  <si>
    <t>20.2. Разделка древесины полученной от вырубки деревьев на прилегающей территории к ПС 35-220 кВ без заготовки дров</t>
  </si>
  <si>
    <t>Погрузка при автомобильных перевозках мусора строительного с погрузкой экскаваторами емкостью ковша до 0,5 м3</t>
  </si>
  <si>
    <t>Погрузка леса круглого</t>
  </si>
  <si>
    <t>Разггрузка леса круглого</t>
  </si>
  <si>
    <t>Перевозка грузов I класса автомобилями-самосвалами грузоподъемностью 15 т работающих вне карьера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</si>
  <si>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автомобилями-самосвалами грузоподъемностью 15 т работающих вне карьера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</si>
  <si>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автомобилями-самосвалами грузоподъемностью 15 т работающих вне карьера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</si>
  <si>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автомобилями-самосвалами грузоподъемностью 15 т работающих вне карьера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</si>
  <si>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автомобилями-самосвалами грузоподъемностью 15 т работающих вне карьера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</si>
  <si>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</si>
  <si>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</si>
  <si>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</si>
  <si>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</si>
  <si>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</si>
  <si>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Вывоз и утилизация порубочных остатков (в т.ч. щепы) контейнерами вместимостью 8 м3 </t>
  </si>
  <si>
    <t>1 контейнер</t>
  </si>
  <si>
    <t xml:space="preserve">Вывоз и утилизация порубочных остатков (в т.ч. щепы) контейнерами вместимостью 27 м3 </t>
  </si>
  <si>
    <t>Вывоз и утилизация порубочных остатков (в т.ч. щепы) контейнерами вместимостью 8 м3                                                                                  На территории: Дмитровский муниципальный округ, Городской округ Пушкинский, Сергиево-Посадский городской округ, Талдомский городской округ,  Городской округ Мытищи в период с 01.07.2026 по 31.12.2026</t>
  </si>
  <si>
    <t>Вывоз и утилизация порубочных остатков (в т.ч. щепы) контейнерами вместимостью 27 м3                                                                                  На территории: Дмитровский муниципальный округ, Городской округ Пушкинский, Сергиево-Посадский городской округ, Талдомский городской округ,  Городской округ Мытищи в период с 01.07.2026 по 31.12.2026</t>
  </si>
  <si>
    <t>Вывоз и утилизация порубочных остатков (в т.ч. щепы) контейнерами вместимостью 8 м3                                                                                    На территории: Городской округ Солнечногорск, Городской округ Клин, Городской округ Химки в период с 01.07.2026 по 31.12.2026</t>
  </si>
  <si>
    <t>Вывоз и утилизация порубочных остатков (в т.ч. щепы) контейнерами вместимостью 27 м3                                                                                    На территории: Городской округ Солнечногорск, Городской округ Клин, Городской округ Химки в период с 01.07.2026 по 31.12.2026</t>
  </si>
  <si>
    <t>Вывоз и утилизация порубочных остатков (в т.ч. щепы) контейнерами вместимостью 8 м3                                                                                               На территории: Городской округ Красногорск в период с 01.07.2026 по 31.12.2026</t>
  </si>
  <si>
    <t>Вывоз и утилизация порубочных остатков (в т.ч. щепы) контейнерами вместимостью 27 м3                                                                                               На территории: Городской округ Красногорск в период с 01.07.2026 по 31.12.2026</t>
  </si>
  <si>
    <t>Калькуляция</t>
  </si>
  <si>
    <t xml:space="preserve">Утилизация порубочных остатков методом дробления </t>
  </si>
  <si>
    <t>Подноска и загрузка порубочных остатков в приёмное окно рубительной машины, измельчение порубочных остатков в щепу.</t>
  </si>
  <si>
    <t xml:space="preserve">Составил: Начальник службы ЛЭП                                                                                                    </t>
  </si>
  <si>
    <t>И.Ю. Слободкин</t>
  </si>
  <si>
    <t>Проверил: Начальник ОЦ</t>
  </si>
  <si>
    <t>Т.В. Казакова</t>
  </si>
  <si>
    <t>Приложение № 1.1 к Техническому заданию</t>
  </si>
  <si>
    <t>"____"________________ 2023 г.</t>
  </si>
  <si>
    <t>Перечень единичных видов работ 
на неотложный и аварийно-восстановительный ремонт ВЛ 35-220 кВ для нужд 
филиала "ПАО Россети Московский регион" Восточных электрических сетей в 2023 гг.</t>
  </si>
  <si>
    <t xml:space="preserve">Количество </t>
  </si>
  <si>
    <t>Начальная (прдельная) стоимость единицы работ в текущих ценах без учета стоимости материалов 2023г., без учета НДС, руб.</t>
  </si>
  <si>
    <t>Начальная (прдельная) стоимость единицы работ в текущих ценах без учета стоимости материалов 2023г., с учетом НДС, руб.</t>
  </si>
  <si>
    <t>*Справочно:
Ориентировочный объем работ на 2025 г.</t>
  </si>
  <si>
    <t>Выполнить демонтаж грозозащитных тросов в анкерном пролете с пересечением препятствий автомобильных дорог, линий связи, ВЛ до 10 кВ</t>
  </si>
  <si>
    <t>Выполнить установку сборных железобетонных опорных и подкладных плит  объемом до 1,5 м3</t>
  </si>
  <si>
    <t>Выполнить выправку железобетонной анкерной угловой опоры на оттяжках ВЛ напряжением 220кВ с применением АГП</t>
  </si>
  <si>
    <t>Выполнить выправку железобетонной анкерной угловой опоры на оттяжках ВЛ напряжением 110кВ  с применением АГП</t>
  </si>
  <si>
    <t>Выполнить выправку железобетонной анкерной угловой опоры на оттяжках ВЛ напряжением 35кВ  с применением АГП</t>
  </si>
  <si>
    <t>Выполнить выправку железобетонной промежуточной одностоечной опоры с оттяжкой ВЛ напряжением 220кВ  с применением АГП</t>
  </si>
  <si>
    <t>Выполнить выправку железобетонной промежуточной одностоечной опоры с оттяжкой ВЛ напряжением 110кВ  с применением АГП</t>
  </si>
  <si>
    <t>Выполнить выправку железобетонной промежуточной одностоечной опоры с оттяжкой ВЛ напряжением 35кВ  с применением АГП</t>
  </si>
  <si>
    <t>Выполнить выправку железобетонной промежуточной одностоечной свободностоящей опоры при отклонении от вертикальной оси: вдоль линии ВЛ напряжением 220кВ  с применением АГП</t>
  </si>
  <si>
    <t>Выполнить выправку железобетонной промежуточной одностоечной свободностоящей опоры при отклонении от вертикальной оси: вдоль линии ВЛ напряжением 110кВ  с применением АГП</t>
  </si>
  <si>
    <t>Выполнить выправку железобетонной промежуточной одностоечной свободностоящей опоры при отклонении от вертикальной оси: вдоль линии ВЛ напряжением 35кВ  с применением АГП</t>
  </si>
  <si>
    <t>Выполнить выправку железобетонной промежуточной одностоечной свободностоящей опоры при отклонении от вертикальной оси: поперек линии ВЛ напряжением 220кВ  с применением АГП</t>
  </si>
  <si>
    <t>Выполнить выправку железобетонной промежуточной одностоечной свободностоящей опоры при отклонении от вертикальной оси: поперек линии ВЛ напряжением 110кВ  с применением АГП</t>
  </si>
  <si>
    <t>Выполнить выправку железобетонной промежуточной одностоечной свободностоящей опоры при отклонении от вертикальной оси: поперек линии ВЛ напряжением 35кВ  с применением АГП</t>
  </si>
  <si>
    <t>Выполнить замену тросовой оттяжки железобетонной промежуточной одностоечной опоры ВЛ напряжением 220кВ  с применением АГП</t>
  </si>
  <si>
    <t>Выполнить замену тросовой оттяжки железобетонной промежуточной одностоечной опоры ВЛ напряжением 110кВ  с применением АГП</t>
  </si>
  <si>
    <t>Выполнить замену тросовой оттяжки железобетонной промежуточной одностоечной опоры ВЛ напряжением 35кВ  с применением АГП</t>
  </si>
  <si>
    <t>Выполнить замену троссовой оттяжки металлической промежуточной опоры ВЛ напряжением 220 кВ с подъемом по стойке опоры</t>
  </si>
  <si>
    <t>Выполнить восстановление обрешетки металлической опоры с подъемом по стойке опоры</t>
  </si>
  <si>
    <t>100 кг обрешетки</t>
  </si>
  <si>
    <t>Выполнить раскерновку (обварку) болтов на металлической опоре с подъемом по стойке опоры</t>
  </si>
  <si>
    <t>Выполнить замену плашечного, петлевого зажима в шлейфе на анкерной опоре ВЛ напряжением 220 кВ  с применением АГП</t>
  </si>
  <si>
    <t>Выполнить замену плашечного, петлевого зажима в шлейфе на анкерной опоре ВЛ напряжением 110 кВ с применением АГП</t>
  </si>
  <si>
    <t>Выполнить замену плашечного, петлевого зажима в шлейфе на анкерной опоре ВЛ напряжением 35 кВ с применением АГП</t>
  </si>
  <si>
    <t>Произвести замену гасителя вибрации на грозозащитном тросе ВЛ напряжением 35 кВ с применением АГП</t>
  </si>
  <si>
    <t>Произвести замену гасителя вибрации на грозозащитном тросе ВЛ напряжением 110 кВ с применением АГП</t>
  </si>
  <si>
    <t>Произвести замену гасителя вибрации на грозозащитном тросе  ВЛ напряжением 220 кВ с применением АГП</t>
  </si>
  <si>
    <t>Произвести замену гасителя вибрации на проводе промежуточной опоры ВЛ напряжением 35 кВ с применением АГП без опускания провода на землю</t>
  </si>
  <si>
    <t>Произвести замену гасителя вибрации на проводе промежуточной опоры ВЛ напряжением 110 кВ  с применением АГП без опускания провода на землю</t>
  </si>
  <si>
    <t>Произвести замену гасителя вибрации  на проводе промежуточной опоры ВЛ напряжением 220 кВ  с применением АГП без опускания провода на землю</t>
  </si>
  <si>
    <t xml:space="preserve">21. Замена дефектных изоляторов на ВЛ 35-220 кВ </t>
  </si>
  <si>
    <t>Произвести замену изолятора в поддерживающей подвеске на промежуточной одноцепной опоре с применением АГП и тягового механизма на ВЛ 35 кВ без опускания подвески на землю</t>
  </si>
  <si>
    <t>Произвести замену каждого последующего изолятора в той же поддерживающей подвеске на промежуточной одноцепной опоре с применением АГП и тягового механизма на ВЛ 35 кВ без опускания подвески на землю</t>
  </si>
  <si>
    <t>Произвести замену изолятора в поддерживающей подвеске на промежуточной одноцепной опоре с применением АГП и тягового механизма на ВЛ 110 кВ без опускания подвески на землю</t>
  </si>
  <si>
    <t>Произвести замену каждого последующего изолятора в той же поддерживающей подвеске на промежуточной одноцепной опоре с применением АГП и тягового механизма на ВЛ 110 кВ без опускания подвески на землю</t>
  </si>
  <si>
    <t>Произвести замену изолятора в поддерживающей подвеске на промежуточной одноцепной опоре с применением АГП и тягового механизма на ВЛ 220 кВ без опускания подвески на землю</t>
  </si>
  <si>
    <t>Произвести замену каждого последующего изолятора в той же поддерживающей подвеске на промежуточной одноцепной опоре с применением АГП и тягового механизма на ВЛ 220 кВ без опускания подвески на землю</t>
  </si>
  <si>
    <t>Произвести замену изолятора в поддерживающей подвеске на промежуточной двухцепной опоре с применением АГП и тягового механизма на ВЛ 35 кВ без опускания подвески на землю</t>
  </si>
  <si>
    <t>Произвести замену каждого последующего изолятора в той же поддерживающей подвеске на промежуточной двухцепной опоре с применением АГП и тягового механизма на ВЛ 35 кВ без опускания подвески на землю</t>
  </si>
  <si>
    <t>Произвести замену изолятора в поддерживающей подвеске на промежуточной двухцепной опоре с применением АГП и тягового механизма на ВЛ 110 кВ без опускания подвески на землю</t>
  </si>
  <si>
    <t>Произвести замену каждого последующего изолятора в той же поддерживающей подвеске на промежуточной двухцепной опоре с применением АГП и тягового механизма на ВЛ 110 кВ без опускания подвески на землю</t>
  </si>
  <si>
    <t>Произвести замену изолятора в поддерживающей подвеске на промежуточной двухцепной опоре с применением АГП и тягового механизма на ВЛ 220 кВ без опускания подвески на землю</t>
  </si>
  <si>
    <t>Произвести замену каждого последующего изолятора в той же поддерживающей подвеске на промежуточной двухцепной опоре с применением АГП и тягового механизма на ВЛ 220 кВ без опускания подвески на землю</t>
  </si>
  <si>
    <t>Произвести замену изоляторов в натяжных подвесках на одноцепных ВЛ 35 кВ с применением АГП и тягового механизма без опускания подвески на землю</t>
  </si>
  <si>
    <t>Произвести замену каждого последующего изолятора в натяжных подвесках на одноцепных ВЛ 35 кВ с применением АГП и тягового механизма без опускания подвески на землю</t>
  </si>
  <si>
    <t>Произвести замену изоляторов в натяжных подвесках на одноцепных ВЛ 110 кВ с применением АГП и тягового механизма без опускания подвески на землю</t>
  </si>
  <si>
    <t>Произвести замену каждого последующего изолятора в натяжных подвесках на одноцепных ВЛ 110 кВ с применением АГП и тягового механизма без опускания подвески на землю</t>
  </si>
  <si>
    <t>Произвести замену изоляторов в натяжных подвесках на одноцепных ВЛ 220 кВ с применением АГП и тягового механизма без опускания подвески на землю</t>
  </si>
  <si>
    <t>Произвести замену каждого последующего изолятора в натяжных подвесках на одноцепных ВЛ 220 кВ с применением АГП и тягового механизма без опускания подвески на землю</t>
  </si>
  <si>
    <t xml:space="preserve">22. Замена гирлянды подвесных изоляторов ВЛ 35-220 кВ </t>
  </si>
  <si>
    <t xml:space="preserve">Произвести замену гирлянды подвесных изоляторов на изоляторы другого типа  на промежуточной опоре ВЛ 220 кВ с опусканием гирлянды с проводом на землю с применением АГП </t>
  </si>
  <si>
    <t xml:space="preserve">Произвести замену гирлянды подвесных изоляторов на изоляторы другого типа  на промежуточной опоре ВЛ 110 кВ с опусканием гирлянды с проводом на землю с применением АГП </t>
  </si>
  <si>
    <t xml:space="preserve">Произвести замену гирлянды подвесных изоляторов на изоляторы другого типа  на промежуточной опоре ВЛ 35 кВ с опусканием гирлянды с проводом на землю с применением АГП </t>
  </si>
  <si>
    <t xml:space="preserve">Произвести замену гирлянды подвесных изоляторов на изоляторы другого типа  на анкерной опоре ВЛ 220 кВ с применением АГП </t>
  </si>
  <si>
    <t xml:space="preserve">Произвести замену гирлянды подвесных изоляторов на изоляторы другого типа  на анкерной опоре ВЛ 110 кВ с применением АГП </t>
  </si>
  <si>
    <t xml:space="preserve">Произвести замену гирлянды подвесных изоляторов на изоляторы другого типа  на анкерной опоре ВЛ 35 кВ с применением АГП </t>
  </si>
  <si>
    <t>23. Замена изоляторов грозозащитного троса на ВЛ 110-220 кВ</t>
  </si>
  <si>
    <t xml:space="preserve">Произвести замену изолятора грозозащитного троса на промежуточной опоре ВЛ 220 кВ с применением АГП </t>
  </si>
  <si>
    <t xml:space="preserve">Произвести замену изолятора грозозащитного троса на промежуточной опоре ВЛ 110 кВ с применением АГП </t>
  </si>
  <si>
    <t xml:space="preserve">Произвести замену изолятора грозозащитного троса на анкерной  опоре ВЛ 220 кВ с применением АГП </t>
  </si>
  <si>
    <t xml:space="preserve">Произвести замену изолятора грозозащитного троса на анкерной  опоре ВЛ 110 кВ с применением АГП </t>
  </si>
  <si>
    <t>24. Прочие работы на ВЛ 35-220 кВ</t>
  </si>
  <si>
    <t xml:space="preserve">24.1. Прочие работы </t>
  </si>
  <si>
    <t xml:space="preserve">Выполнить замену поддерживающего зажима на проводе ВЛ 35 кВ с применением АГП </t>
  </si>
  <si>
    <t xml:space="preserve">Выполнить замену поддерживающего зажима на проводе ВЛ 110 кВ с применением АГП </t>
  </si>
  <si>
    <t xml:space="preserve">Выполнить замену поддерживающего зажима на проводе ВЛ 220 кВ с применением АГП </t>
  </si>
  <si>
    <t>Выполнить замену элемента сцепной арматуры в поддерживающей подвеске на промежуточной опоре одноцепной ВЛ 35 кВ с применением АГП и тягового механизма без опускания подвески на землю</t>
  </si>
  <si>
    <t>Выполнить замену каждого последующего элемента сцепной арматуры в той же поддерживающей подвеске на промежуточной опоре одноцепной ВЛ 35 кВ с применением АГП и тягового механизма без опускания подвески на землю</t>
  </si>
  <si>
    <t>Выполнить замену элемента сцепной арматуры в поддерживающей подвеске на промежуточной опоре ВЛ 110 кВ с применением АГП и тягового механизма без опускания подвески на землю</t>
  </si>
  <si>
    <t>Выполнить замену каждого последующего элемента сцепной арматуры в той же поддерживающей подвеске на промежуточной опоре одноцепной ВЛ 110 кВ с применением АГП и тягового механизма без опускания подвески на землю</t>
  </si>
  <si>
    <t>Выполнить замену элемента сцепной арматуры в поддерживающей подвеске на промежуточной опоре одноцепной ВЛ 220 кВ с применением АГП и тягового механизма без опускания подвески на землю</t>
  </si>
  <si>
    <t>Выполнить замену каждого последующего элемента сцепной арматуры в той жеподдерживающей подвеске на промежуточной опоре одноцепной ВЛ 220 кВ с применением АГП и тягового механизма без опускания подвески на землю</t>
  </si>
  <si>
    <t>Выполнить замену  элемента сцепной арматуры в поддерживающей подвеске на промежуточной опоре двухцепной ВЛ 35 кВ с применением АГП и тягового механизма без опускания подвески на землю</t>
  </si>
  <si>
    <t>Выполнить замену каждого последующего элемента сцепной арматуры в той же поддерживающей подвеске на промежуточной опоре двухцепной ВЛ 35 кВ с применением АГП и тягового механизма без опускания подвески на землю</t>
  </si>
  <si>
    <t>Выполнить замену элемента сцепной арматуры в поддерживающей подвеске на промежуточной опоре двухцепной ВЛ 110 кВ с применением АГП и тягового механизма без опускания подвески на землю</t>
  </si>
  <si>
    <t>Выполнить замену каждого последующего элемента сцепной арматуры в той же поддерживающей подвеске на промежуточной опоре двухцепной ВЛ 110 кВ с применением АГП и тягового механизма без опускания подвески на землю</t>
  </si>
  <si>
    <t>Выполнить замену элемента сцепной арматуры в поддерживающей подвеске на промежуточной опоре двухцепной ВЛ 220 кВ с применением АГП и тягового механизма без опускания подвески на землю</t>
  </si>
  <si>
    <t>Выполнить замену каждого последующего элемента сцепной арматуры в той же поддерживающей подвеске на промежуточной опоре двухцепной ВЛ 220 кВ с применением АГП и тягового механизма без опускания подвески на землю</t>
  </si>
  <si>
    <t>Выполнить замену элемента сцепной арматуры в поддерживающей подвеске грозозащитного троса ВЛ напряжением 110кВ</t>
  </si>
  <si>
    <t>Выполнить замену элемента сцепной арматуры в натяжной подвеске грозозащитного троса ВЛ напряжением 110кВ</t>
  </si>
  <si>
    <t>Выполнить замену элемента сцепной арматуры в натяжной подвеске грозозащитного троса ВЛ напряжением 220кВ</t>
  </si>
  <si>
    <t>Выполнить замену элемента сцепной арматуры в поддерживающей подвеске грозозащитного троса ВЛ напряжением 220кВ</t>
  </si>
  <si>
    <t xml:space="preserve">24.2. Прочие работы </t>
  </si>
  <si>
    <t xml:space="preserve">25. Установка спиральных защитных ограждений на 1 опору ВЛ 35-220 кВ </t>
  </si>
  <si>
    <t xml:space="preserve">100 м </t>
  </si>
  <si>
    <t>26. Устройство временных дорог</t>
  </si>
  <si>
    <t>27. Земляные работы</t>
  </si>
  <si>
    <t>Выполнить работы по бурению котлованов на глубину свыше 4 м на каждый последующий 1 м, группа грунтов 1</t>
  </si>
  <si>
    <t>Выполнить работы по бурению котлованов на глубину свыше 4 м на каждый последующий 1 м, группа грунтов 2</t>
  </si>
  <si>
    <t>100 м3</t>
  </si>
  <si>
    <t xml:space="preserve">Произвести засыпку песком полости фундаментов многогранных опор вручную </t>
  </si>
  <si>
    <t>28. Погрузо-разгрузочные работы</t>
  </si>
  <si>
    <t xml:space="preserve">Выполнить погрузку и разгрузку демонтированных вручную изоляторов стеклянных тарельчатых подвесных </t>
  </si>
  <si>
    <t xml:space="preserve">Выполнить погрузку и разгрузку вручную демонтированной линейной арматуры </t>
  </si>
  <si>
    <t xml:space="preserve">Погрузка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до 3 т </t>
  </si>
  <si>
    <t>Погрузка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от 3 до 6 т</t>
  </si>
  <si>
    <t>Погрузка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свыше 6 т</t>
  </si>
  <si>
    <t>Погрузка при автомобильных перевозках демонтированных изделий металлических (армокаркасы, заготовки трубные и др.)</t>
  </si>
  <si>
    <t>Погрузка при автомобильных перевозках демонтированных металлических конструкций массой до 1 т (мет.опоры, траверсы, фундаменты и т.д.)</t>
  </si>
  <si>
    <t>Погрузка при автомобильных перевозках демонтированных металлических конструкций массой от 1 до 3 т (мет.опоры, траверсы, фундаменты и т.д.)</t>
  </si>
  <si>
    <t>Погрузка при автомобильных перевозках демонтированных металлических конструкций массой от 3 до 6 т (мет.опоры, траверсы, фундаменты и т.д.)</t>
  </si>
  <si>
    <t>Произвезти погрузку демонтированных  прочих материалов, деталей и конструкции (провод, грозотрос и т.д.)</t>
  </si>
  <si>
    <t>Произвезти погрузку мусора строительного экскаватором емкостью ковша до 0,5 м3</t>
  </si>
  <si>
    <t xml:space="preserve">Разгрузка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 до 3 т </t>
  </si>
  <si>
    <t xml:space="preserve">Разгрузка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 от 3 до 6 т </t>
  </si>
  <si>
    <t xml:space="preserve">Разгрузка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 свыше 6 т </t>
  </si>
  <si>
    <t>Разгрузка при автомобильных перевозках изделий металлических (армокаркасы, заготовки трубные и др.)</t>
  </si>
  <si>
    <t>Разгрузка при автомобильных перевозках демонтированных металлических конструкций массой до 1 т (мет.опоры, траверсы, фундаменты и т.д.)</t>
  </si>
  <si>
    <t>Разгрузка при автомобильных перевозках демонтированных металлических конструкций массой от 1 до 3 т (мет.опоры, траверсы, фундаменты и т.д.)</t>
  </si>
  <si>
    <t>Разгрузка при автомобильных перевозках демонтированных металлических конструкций массой от 3 до 6 т (мет.опоры, траверсы, фундаменты и т.д.)</t>
  </si>
  <si>
    <t>Произвезти разгрузку прочих демонтированных материалов, деталей и конструкции (провод, грозотрос и т.д.)</t>
  </si>
  <si>
    <t>29. Перевозка грузов автомобильным транспортом</t>
  </si>
  <si>
    <t>Перевозка демонтированных материалов (грузов I класса) автомобилями бортовыми грузоподъемностью до 15 т на расстояние до 10 км</t>
  </si>
  <si>
    <t>Перевозка демонтированных материалов (грузов I класса) автомобилями бортовыми грузоподъемностью до 15 т на расстояние до 20 км</t>
  </si>
  <si>
    <t>Перевозка демонтированных материалов (грузов I класса) автомобилями бортовыми грузоподъемностью до 15 т на расстояние до 50 км</t>
  </si>
  <si>
    <t xml:space="preserve">30. Работы на трассе </t>
  </si>
  <si>
    <t>30.1. Валка и разделка угрожающих падением на провода деревьев</t>
  </si>
  <si>
    <t>30.2. Трелевка спиленных деревьев по раскорчеванной просеке</t>
  </si>
  <si>
    <t xml:space="preserve">Выполнить трелевку древесины на расстояние до 300 м трактором мощностью 79 кВт (108л.с.) диаметр стволов до 20см </t>
  </si>
  <si>
    <t xml:space="preserve">Выполнить трелевку древесины на расстояние до 300 м трактором мощностью 79 кВт (108л.с.) диаметр стволов свыше 20см до 30см </t>
  </si>
  <si>
    <t xml:space="preserve">Выполнить трелевку древесины на расстояние до 300 м трактором мощностью 79 кВт (108л.с.)диаметр стволов свыше 30см </t>
  </si>
  <si>
    <t>30.3. Трелевка спиленных деревьев по нераскорчеванной просеке</t>
  </si>
  <si>
    <t>30.4 Комплекс работ по расчистке трассы для ВЛ от ДКР с утилизацией порубочных остатков методом дробления</t>
  </si>
  <si>
    <t>390, 391</t>
  </si>
  <si>
    <t>Комплекс работ по расчистке трассы от ДКР при средней заросли (бензопилой, с перемещением до 25 м) с утилизацией порубочных остатков методом дробления</t>
  </si>
  <si>
    <t>31. Обрезка крон деревьев</t>
  </si>
  <si>
    <t>32. Стоимость маш.-час. для доставки бригады на а/м ГАЗ при ремонте ВЛ 35-220 кВ</t>
  </si>
  <si>
    <t>Спецавтомашины типа ГАЗ для доставки бригады при ремонте ВЛ 35-220 кВ</t>
  </si>
  <si>
    <t>маш.-час.</t>
  </si>
  <si>
    <t xml:space="preserve">Начальная (предельная) стоимость единицы работ в текущих ценах без учёта стоимости МР , с учётом 22% НДС, руб
</t>
  </si>
  <si>
    <t xml:space="preserve">Устройство противопожарных барьеров (минерализованных полос с 2-х сторон шириной по 1,4 м) методом вспашки на глубину 40-45 см </t>
  </si>
  <si>
    <t>Устройство противопожарных барьеров (минерализованных полос с 2-х сторон шириной по 1,4 м-) методом вспашки на глубину 40-45 см</t>
  </si>
  <si>
    <t>Валка деревьев, угрожающих падением на провода ВЛ бензопилой; деревья диаметром ствола на расстоянии 1 м от земли 111-150 мм (диаметр пня 12,1см)</t>
  </si>
  <si>
    <t>6.1 Валка деревьев в городских условиях при помощи автогидроподъемника  ВЛ 0,4-10 кв</t>
  </si>
  <si>
    <t>6.2 Валка деревьев в труднодоступных местах ВЛ 0,4-10 кВ</t>
  </si>
  <si>
    <t>11.1 Валка деревьев  ВЛ 35-220 кВ, не угрожающих падением на провода, в рамках приведения трассы в надлежащее состояние</t>
  </si>
  <si>
    <t>14.1 Валка деревьев в городских условиях при помощи автогидроподъемника  ВЛ 35-220 кВ</t>
  </si>
  <si>
    <t>14.2. Валка деревьев в труднодоступных местах ВЛ 35-220 кВ</t>
  </si>
  <si>
    <t>15. Корчевка пней в городских условиях  ВЛ 35-220 кВ</t>
  </si>
  <si>
    <t xml:space="preserve">21. Вывоз порубочных остатков </t>
  </si>
  <si>
    <t>22. Вывоз и утилизация порубочных остатков (в т.ч. щепы) контейнерами</t>
  </si>
  <si>
    <t>23. Утилизация порубочных остатков (полученных при обрезке и вырубке отдельностоящих деревьев)</t>
  </si>
  <si>
    <t>Корчевка пней твердых пород вручную с засыпкой ям от корчевки в городских условиях, диаметр пня от 12,1 см до 25 см</t>
  </si>
  <si>
    <t>Окопка пня с подрезкой корней; Ручная корчевка с очисткой пня от земли и выноской к дороге; Засыпка ямы землей.</t>
  </si>
  <si>
    <t xml:space="preserve">Корчевка пней твердых пород вручную с засыпкой ям от корчевки в городских условиях, диаметр пня до 35 см </t>
  </si>
  <si>
    <t>Корчевка пней твердых пород вручную с засыпкой ям от корчевки в городских условиях, диаметр пня до 45 см</t>
  </si>
  <si>
    <t xml:space="preserve">Корчевка пней твердых пород вручную с засыпкой ям от корчевки в городских условиях, диаметр пня до 55 см </t>
  </si>
  <si>
    <t xml:space="preserve">Корчевка пней твердых пород вручную с засыпкой ям от корчевки в городских условиях, диаметр пня до 65 см </t>
  </si>
  <si>
    <t>Корчевка пней твердых пород вручную с засыпкой ям от корчевки в городских условиях, диаметр пня до 75 см</t>
  </si>
  <si>
    <t>Корчевка пней вручную давностью рубки до трех лет диаметром до 500 мм мягких пород</t>
  </si>
  <si>
    <t xml:space="preserve">Корчевка пней вручную давностью рубки до трех лет диаметром до 700 мм мягких пород
</t>
  </si>
  <si>
    <t>11. Валка, разделка деревьев на ВЛ 35-220 кВ, не угрожающих падением на провода, в рамках приведения трассы в надлежащее состояние</t>
  </si>
  <si>
    <t>ЛС 2</t>
  </si>
  <si>
    <t>ЛС 1</t>
  </si>
  <si>
    <t xml:space="preserve">Перечень единичных стоимостей видов работ 
Выполнение работ по содержанию трасс ВЛ 0,4-220 кВ и прилегающей территории к ПС 35-220 кВ для нужд филиала ПАО "Россети Московский регион" - Северные электрические сети в 2026 г.
(с целью заключения рамочного договора)
</t>
  </si>
  <si>
    <t>ЛС № 1.1, поз. 5</t>
  </si>
  <si>
    <t>ЛС № 1.1, поз. 1,2</t>
  </si>
  <si>
    <t>ЛС № 1.1, поз. 3,4</t>
  </si>
  <si>
    <t>ЛС № 1.1, поз. 6</t>
  </si>
  <si>
    <t>ЛС № 1.1, поз. 7</t>
  </si>
  <si>
    <t>ЛС № 1.1, поз. 8</t>
  </si>
  <si>
    <t>ЛС № 1.1, поз. 13</t>
  </si>
  <si>
    <t>ЛС № 1.1, поз. 9</t>
  </si>
  <si>
    <t>ЛС № 1.1, поз. 10</t>
  </si>
  <si>
    <t>ЛС № 1.1, поз. 11</t>
  </si>
  <si>
    <t>ЛС № 1.1, поз. 12</t>
  </si>
  <si>
    <t>ЛС № 1.1, поз. 14</t>
  </si>
  <si>
    <t>ЛС № 1.1, поз. 15</t>
  </si>
  <si>
    <t>ЛС № 1.1, поз. 16</t>
  </si>
  <si>
    <t>ЛС № 1.1, поз. 17</t>
  </si>
  <si>
    <t>ЛС № 1.1, поз. 18</t>
  </si>
  <si>
    <t>ЛС № 1.1, поз. 19</t>
  </si>
  <si>
    <t>ЛС № 1.2, поз. 1</t>
  </si>
  <si>
    <t>ЛС № 1.2, поз. 2</t>
  </si>
  <si>
    <t>ЛС № 1.2, поз. 3</t>
  </si>
  <si>
    <t>ЛС № 1.2, поз. 4</t>
  </si>
  <si>
    <t>ЛС № 1.2, поз. 5</t>
  </si>
  <si>
    <t>ЛС № 1.2, поз. 6</t>
  </si>
  <si>
    <t>ЛС № 1.2, поз. 7</t>
  </si>
  <si>
    <t>ЛС № 1.2, поз. 8</t>
  </si>
  <si>
    <t>ЛС № 1.2, поз. 9</t>
  </si>
  <si>
    <t>ЛС № 1.2, поз. 10</t>
  </si>
  <si>
    <t>ЛС № 1.2, поз. 11</t>
  </si>
  <si>
    <t>ЛС № 1.2, поз. 12</t>
  </si>
  <si>
    <t>ЛС № 1.2, поз. 13</t>
  </si>
  <si>
    <t>ЛС № 1.2, поз. 14</t>
  </si>
  <si>
    <t>ЛС № 1.2, поз. 15</t>
  </si>
  <si>
    <t>ЛС № 1.2, поз. 16</t>
  </si>
  <si>
    <t>ЛС № 1.2, поз. 17</t>
  </si>
  <si>
    <t>ЛС № 1.2, поз. 18</t>
  </si>
  <si>
    <t>ЛС № 1.2, поз. 19</t>
  </si>
  <si>
    <t>ЛС № 1.2, поз. 20</t>
  </si>
  <si>
    <t>ЛС № 1.2, поз. 21</t>
  </si>
  <si>
    <t>ЛС № 1.2, поз. 22</t>
  </si>
  <si>
    <t>ЛС № 1.2, поз. 23</t>
  </si>
  <si>
    <t>ЛС № 1.2, поз. 24</t>
  </si>
  <si>
    <t>ЛС № 1.2, поз. 25</t>
  </si>
  <si>
    <t>ЛС № 1.2, поз. 26</t>
  </si>
  <si>
    <t>ЛС № 1.2, поз. 27</t>
  </si>
  <si>
    <t>ЛС № 1.2, поз. 28</t>
  </si>
  <si>
    <t>ЛС № 1.2, поз. 29</t>
  </si>
  <si>
    <t>ЛС № 1.2, поз. 30</t>
  </si>
  <si>
    <t>ЛС № 1.2, поз. 31</t>
  </si>
  <si>
    <t>ЛС № 1.2, поз. 32</t>
  </si>
  <si>
    <t>ЛС № 1.2, поз. 33</t>
  </si>
  <si>
    <t>ЛС № 1.2, поз. 34</t>
  </si>
  <si>
    <t>ЛС № 1.2, поз. 35</t>
  </si>
  <si>
    <t>ЛС № 1.2, поз. 36</t>
  </si>
  <si>
    <t>ЛС № 1.2, поз. 37</t>
  </si>
  <si>
    <t>ЛС № 1.2, поз. 38</t>
  </si>
  <si>
    <t>ЛС № 1.2, поз. 39</t>
  </si>
  <si>
    <t>ЛС № 1.2, поз. 40</t>
  </si>
  <si>
    <t>ЛС № 1.2, поз. 41</t>
  </si>
  <si>
    <t>ЛС № 1.2, поз. 42</t>
  </si>
  <si>
    <t>ЛС № 1.2, поз. 43</t>
  </si>
  <si>
    <t>ЛС № 1.2, поз. 44</t>
  </si>
  <si>
    <t>ЛС № 1.2, поз. 45</t>
  </si>
  <si>
    <t>ЛС № 1.2, поз. 46</t>
  </si>
  <si>
    <t>ЛС № 1.2, поз. 47</t>
  </si>
  <si>
    <t>ЛС № 1.2, поз. 48</t>
  </si>
  <si>
    <t>ЛС № 1.2, поз. 49</t>
  </si>
  <si>
    <t>ЛС № 1.2, поз. 50</t>
  </si>
  <si>
    <t>ЛС № 1.2, поз. 51</t>
  </si>
  <si>
    <t>ЛС № 1.2, поз. 52</t>
  </si>
  <si>
    <t>ЛС № 1.2, поз. 53</t>
  </si>
  <si>
    <t>ЛС № 1.2, поз. 54</t>
  </si>
  <si>
    <t>ЛС № 1.2, поз. 55</t>
  </si>
  <si>
    <t>ЛС № 1.2, поз. 56</t>
  </si>
  <si>
    <t>ЛС № 1.2, поз. 57</t>
  </si>
  <si>
    <t>ЛС № 1.2, поз. 58</t>
  </si>
  <si>
    <t>ЛС № 1.2, поз. 59</t>
  </si>
  <si>
    <t>ЛС № 1.2, поз. 60</t>
  </si>
  <si>
    <t>ЛС № 1.2, поз. 61</t>
  </si>
  <si>
    <t>ЛС № 1.2, поз. 62</t>
  </si>
  <si>
    <t>ЛС № 1.2, поз. 63</t>
  </si>
  <si>
    <t>ЛС № 1.2, поз. 64</t>
  </si>
  <si>
    <t>ЛС № 1.2, поз. 65</t>
  </si>
  <si>
    <t>ЛС № 1.2, поз. 66</t>
  </si>
  <si>
    <t>ЛС № 1.2, поз. 67</t>
  </si>
  <si>
    <t>ЛС № 1.2, поз. 68</t>
  </si>
  <si>
    <t>ЛС № 1.2, поз. 69</t>
  </si>
  <si>
    <t>ЛС № 1.2, поз. 70</t>
  </si>
  <si>
    <t>ЛС № 1.2, поз. 71</t>
  </si>
  <si>
    <t>ЛС № 1.2, поз. 72</t>
  </si>
  <si>
    <t>ЛС № 1.2, поз. 73</t>
  </si>
  <si>
    <t>ЛС № 1.2, поз. 74</t>
  </si>
  <si>
    <t>ЛС № 1.2, поз. 75</t>
  </si>
  <si>
    <t>ЛС № 1.2, поз. 76</t>
  </si>
  <si>
    <t>ЛС № 1.2, поз. 77</t>
  </si>
  <si>
    <t>ЛС № 1.2, поз. 78</t>
  </si>
  <si>
    <t>ЛС № 1.2, поз. 79</t>
  </si>
  <si>
    <t>ЛС № 1.2, поз. 80</t>
  </si>
  <si>
    <t>ЛС № 1.2, поз. 81</t>
  </si>
  <si>
    <t>ЛС № 1.2, поз. 82</t>
  </si>
  <si>
    <t>ЛС № 1.2, поз. 83</t>
  </si>
  <si>
    <t>ЛС № 1.2, поз. 84</t>
  </si>
  <si>
    <t>ЛС № 1.2, поз. 85</t>
  </si>
  <si>
    <t>ЛС № 1.2, поз. 86</t>
  </si>
  <si>
    <t>ЛС № 1.2, поз. 87</t>
  </si>
  <si>
    <t>ЛС № 1.2, поз. 88</t>
  </si>
  <si>
    <t>ЛС № 1.2, поз. 89</t>
  </si>
  <si>
    <t>ЛС № 1.2, поз. 90</t>
  </si>
  <si>
    <t>ЛС № 1.2, поз. 91</t>
  </si>
  <si>
    <t>ЛС № 1.2, поз. 92</t>
  </si>
  <si>
    <t>ЛС № 1.2, поз. 93</t>
  </si>
  <si>
    <t>ЛС № 1.2, поз. 94</t>
  </si>
  <si>
    <t>ЛС № 1.2, поз. 95</t>
  </si>
  <si>
    <t>ЛС № 1.2, поз. 96</t>
  </si>
  <si>
    <t>ЛС № 1.2, поз. 97</t>
  </si>
  <si>
    <t>ЛС № 1.2, поз. 98</t>
  </si>
  <si>
    <t>ЛС № 1.2, поз. 99</t>
  </si>
  <si>
    <t>ЛС № 1.2, поз. 100</t>
  </si>
  <si>
    <t>ЛС № 1.2, поз. 101</t>
  </si>
  <si>
    <t>ЛС № 1.2, поз. 102</t>
  </si>
  <si>
    <t>ЛС № 1.2, поз. 103</t>
  </si>
  <si>
    <t>ЛС № 1.2, поз. 104</t>
  </si>
  <si>
    <t>ЛС № 1.2, поз. 105</t>
  </si>
  <si>
    <t>ЛС № 1.2, поз. 106</t>
  </si>
  <si>
    <t>ЛС № 1.2, поз. 107</t>
  </si>
  <si>
    <t>ЛС № 1.2, поз. 108</t>
  </si>
  <si>
    <t>ЛС № 1.2, поз. 109</t>
  </si>
  <si>
    <t>ЛС № 1.2, поз. 110</t>
  </si>
  <si>
    <t>ЛС № 1.2, поз. 111</t>
  </si>
  <si>
    <t>ЛС № 1.2, поз. 112</t>
  </si>
  <si>
    <t>ЛС № 1.2, поз. 113</t>
  </si>
  <si>
    <t>ЛС № 1.2, поз. 114</t>
  </si>
  <si>
    <t>ЛС № 1.2, поз. 115</t>
  </si>
  <si>
    <t>ЛС № 1.2, поз. 116</t>
  </si>
  <si>
    <t>ЛС № 1.2, поз. 117</t>
  </si>
  <si>
    <t>ЛС № 1.2, поз.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</si>
</sst>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;[Red]\-\ #,##0"/>
    <numFmt numFmtId="165" formatCode="0.0000"/>
    <numFmt numFmtId="166" formatCode="0.000"/>
    <numFmt numFmtId="167" formatCode="#,##0.00_р_."/>
    <numFmt numFmtId="168" formatCode="#,##0.00;[Red]\-\ #,##0.00"/>
  </numFmts>
  <fonts count="16" x14ac:knownFonts="1">
    <font>
      <sz val="10"/>
      <color theme="1"/>
      <name val="Arial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"/>
      <family val="2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vertical="center" wrapText="1"/>
    </xf>
    <xf numFmtId="0" fontId="9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4" fontId="8" fillId="0" borderId="0" xfId="0" applyNumberFormat="1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167" fontId="7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8" fontId="9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top" wrapText="1"/>
    </xf>
    <xf numFmtId="164" fontId="9" fillId="0" borderId="2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168" fontId="9" fillId="0" borderId="2" xfId="0" applyNumberFormat="1" applyFont="1" applyBorder="1" applyAlignment="1">
      <alignment horizontal="right" vertical="center"/>
    </xf>
    <xf numFmtId="168" fontId="9" fillId="0" borderId="2" xfId="0" applyNumberFormat="1" applyFont="1" applyBorder="1" applyAlignment="1">
      <alignment vertical="center"/>
    </xf>
    <xf numFmtId="168" fontId="9" fillId="0" borderId="2" xfId="0" applyNumberFormat="1" applyFont="1" applyBorder="1"/>
    <xf numFmtId="0" fontId="3" fillId="0" borderId="0" xfId="0" applyFont="1" applyAlignment="1">
      <alignment horizontal="left" vertical="top" wrapText="1"/>
    </xf>
    <xf numFmtId="168" fontId="9" fillId="0" borderId="2" xfId="0" applyNumberFormat="1" applyFont="1" applyBorder="1" applyAlignment="1">
      <alignment vertical="top"/>
    </xf>
    <xf numFmtId="168" fontId="9" fillId="0" borderId="2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168" fontId="9" fillId="0" borderId="1" xfId="0" applyNumberFormat="1" applyFont="1" applyBorder="1" applyAlignment="1">
      <alignment vertical="center" wrapText="1"/>
    </xf>
    <xf numFmtId="3" fontId="9" fillId="0" borderId="0" xfId="0" applyNumberFormat="1" applyFont="1"/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center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4" fontId="9" fillId="0" borderId="0" xfId="0" applyNumberFormat="1" applyFont="1" applyAlignment="1">
      <alignment vertical="center" wrapText="1"/>
    </xf>
    <xf numFmtId="4" fontId="7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" fontId="7" fillId="0" borderId="2" xfId="0" applyNumberFormat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4" fontId="9" fillId="0" borderId="0" xfId="0" applyNumberFormat="1" applyFont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0" xfId="0" applyNumberFormat="1" applyFont="1"/>
    <xf numFmtId="3" fontId="9" fillId="0" borderId="0" xfId="0" applyNumberFormat="1" applyFont="1" applyAlignment="1">
      <alignment horizontal="left" vertical="center" wrapText="1"/>
    </xf>
    <xf numFmtId="4" fontId="9" fillId="0" borderId="2" xfId="0" applyNumberFormat="1" applyFont="1" applyBorder="1" applyAlignment="1">
      <alignment vertical="center" wrapText="1"/>
    </xf>
    <xf numFmtId="165" fontId="9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4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4" fontId="11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4" fontId="9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4" fontId="14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8" fillId="0" borderId="0" xfId="0" applyNumberFormat="1" applyFont="1"/>
    <xf numFmtId="166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3" fontId="13" fillId="0" borderId="0" xfId="0" applyNumberFormat="1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4" fontId="7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3" fontId="9" fillId="0" borderId="0" xfId="0" applyNumberFormat="1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4" fontId="7" fillId="0" borderId="0" xfId="0" applyNumberFormat="1" applyFont="1" applyFill="1" applyAlignment="1">
      <alignment horizontal="center" wrapText="1"/>
    </xf>
    <xf numFmtId="3" fontId="9" fillId="0" borderId="0" xfId="0" applyNumberFormat="1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" fontId="9" fillId="0" borderId="0" xfId="0" applyNumberFormat="1" applyFont="1" applyFill="1"/>
    <xf numFmtId="0" fontId="9" fillId="0" borderId="0" xfId="0" applyFont="1" applyFill="1" applyAlignment="1">
      <alignment horizontal="left"/>
    </xf>
    <xf numFmtId="4" fontId="9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3" fontId="7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4" fontId="0" fillId="0" borderId="0" xfId="0" applyNumberFormat="1"/>
    <xf numFmtId="4" fontId="0" fillId="5" borderId="0" xfId="0" applyNumberFormat="1" applyFill="1"/>
    <xf numFmtId="0" fontId="7" fillId="0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right" vertical="center"/>
    </xf>
    <xf numFmtId="3" fontId="13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Fill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/>
    </xf>
    <xf numFmtId="3" fontId="9" fillId="3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/>
    <xf numFmtId="0" fontId="13" fillId="0" borderId="5" xfId="0" applyFont="1" applyBorder="1"/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168" fontId="9" fillId="0" borderId="1" xfId="0" applyNumberFormat="1" applyFont="1" applyBorder="1" applyAlignment="1">
      <alignment horizontal="right" vertical="center" wrapText="1"/>
    </xf>
    <xf numFmtId="168" fontId="9" fillId="0" borderId="6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9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3" fontId="9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4" fontId="9" fillId="0" borderId="1" xfId="0" applyNumberFormat="1" applyFont="1" applyBorder="1" applyAlignment="1">
      <alignment vertical="center" wrapText="1"/>
    </xf>
    <xf numFmtId="4" fontId="9" fillId="0" borderId="6" xfId="0" applyNumberFormat="1" applyFont="1" applyBorder="1" applyAlignment="1">
      <alignment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7</xdr:row>
      <xdr:rowOff>219075</xdr:rowOff>
    </xdr:from>
    <xdr:ext cx="184731" cy="264560"/>
    <xdr:sp macro="" textlink="">
      <xdr:nvSpPr>
        <xdr:cNvPr id="2" name="TextBox 1"/>
        <xdr:cNvSpPr txBox="1"/>
      </xdr:nvSpPr>
      <xdr:spPr bwMode="auto">
        <a:xfrm>
          <a:off x="1020127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6</xdr:col>
      <xdr:colOff>0</xdr:colOff>
      <xdr:row>7</xdr:row>
      <xdr:rowOff>219075</xdr:rowOff>
    </xdr:from>
    <xdr:ext cx="184731" cy="264560"/>
    <xdr:sp macro="" textlink="">
      <xdr:nvSpPr>
        <xdr:cNvPr id="3" name="TextBox 2"/>
        <xdr:cNvSpPr txBox="1"/>
      </xdr:nvSpPr>
      <xdr:spPr bwMode="auto">
        <a:xfrm>
          <a:off x="1020127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</xdr:row>
      <xdr:rowOff>219075</xdr:rowOff>
    </xdr:from>
    <xdr:ext cx="184731" cy="264560"/>
    <xdr:sp macro="" textlink="">
      <xdr:nvSpPr>
        <xdr:cNvPr id="2" name="TextBox 1"/>
        <xdr:cNvSpPr txBox="1"/>
      </xdr:nvSpPr>
      <xdr:spPr bwMode="auto">
        <a:xfrm>
          <a:off x="1020127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8</xdr:col>
      <xdr:colOff>0</xdr:colOff>
      <xdr:row>7</xdr:row>
      <xdr:rowOff>219075</xdr:rowOff>
    </xdr:from>
    <xdr:ext cx="184731" cy="264560"/>
    <xdr:sp macro="" textlink="">
      <xdr:nvSpPr>
        <xdr:cNvPr id="3" name="TextBox 2"/>
        <xdr:cNvSpPr txBox="1"/>
      </xdr:nvSpPr>
      <xdr:spPr bwMode="auto">
        <a:xfrm>
          <a:off x="1020127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7</xdr:row>
      <xdr:rowOff>219075</xdr:rowOff>
    </xdr:from>
    <xdr:ext cx="184731" cy="264560"/>
    <xdr:sp macro="" textlink="">
      <xdr:nvSpPr>
        <xdr:cNvPr id="2" name="TextBox 1"/>
        <xdr:cNvSpPr txBox="1"/>
      </xdr:nvSpPr>
      <xdr:spPr bwMode="auto">
        <a:xfrm>
          <a:off x="898207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6</xdr:col>
      <xdr:colOff>0</xdr:colOff>
      <xdr:row>7</xdr:row>
      <xdr:rowOff>219075</xdr:rowOff>
    </xdr:from>
    <xdr:ext cx="184731" cy="264560"/>
    <xdr:sp macro="" textlink="">
      <xdr:nvSpPr>
        <xdr:cNvPr id="3" name="TextBox 2"/>
        <xdr:cNvSpPr txBox="1"/>
      </xdr:nvSpPr>
      <xdr:spPr bwMode="auto">
        <a:xfrm>
          <a:off x="898207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</xdr:row>
      <xdr:rowOff>219075</xdr:rowOff>
    </xdr:from>
    <xdr:ext cx="184731" cy="264560"/>
    <xdr:sp macro="" textlink="">
      <xdr:nvSpPr>
        <xdr:cNvPr id="2" name="TextBox 1"/>
        <xdr:cNvSpPr txBox="1"/>
      </xdr:nvSpPr>
      <xdr:spPr bwMode="auto">
        <a:xfrm>
          <a:off x="1197292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8</xdr:col>
      <xdr:colOff>0</xdr:colOff>
      <xdr:row>7</xdr:row>
      <xdr:rowOff>219075</xdr:rowOff>
    </xdr:from>
    <xdr:ext cx="184731" cy="264560"/>
    <xdr:sp macro="" textlink="">
      <xdr:nvSpPr>
        <xdr:cNvPr id="3" name="TextBox 2"/>
        <xdr:cNvSpPr txBox="1"/>
      </xdr:nvSpPr>
      <xdr:spPr bwMode="auto">
        <a:xfrm>
          <a:off x="1197292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2" name="TextBox 1"/>
        <xdr:cNvSpPr txBox="1"/>
      </xdr:nvSpPr>
      <xdr:spPr bwMode="auto">
        <a:xfrm>
          <a:off x="911542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3" name="TextBox 2"/>
        <xdr:cNvSpPr txBox="1"/>
      </xdr:nvSpPr>
      <xdr:spPr bwMode="auto">
        <a:xfrm>
          <a:off x="911542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4" name="TextBox 3"/>
        <xdr:cNvSpPr txBox="1"/>
      </xdr:nvSpPr>
      <xdr:spPr bwMode="auto">
        <a:xfrm>
          <a:off x="13430250" y="1790700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5" name="TextBox 4"/>
        <xdr:cNvSpPr txBox="1"/>
      </xdr:nvSpPr>
      <xdr:spPr bwMode="auto">
        <a:xfrm>
          <a:off x="13430250" y="1790700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6" name="TextBox 5"/>
        <xdr:cNvSpPr txBox="1"/>
      </xdr:nvSpPr>
      <xdr:spPr bwMode="auto">
        <a:xfrm>
          <a:off x="12744450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7" name="TextBox 6"/>
        <xdr:cNvSpPr txBox="1"/>
      </xdr:nvSpPr>
      <xdr:spPr bwMode="auto">
        <a:xfrm>
          <a:off x="12744450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8" name="TextBox 7"/>
        <xdr:cNvSpPr txBox="1"/>
      </xdr:nvSpPr>
      <xdr:spPr bwMode="auto">
        <a:xfrm>
          <a:off x="11811000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9" name="TextBox 8"/>
        <xdr:cNvSpPr txBox="1"/>
      </xdr:nvSpPr>
      <xdr:spPr bwMode="auto">
        <a:xfrm>
          <a:off x="11811000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10" name="TextBox 9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11" name="TextBox 10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12" name="TextBox 11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13" name="TextBox 12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14" name="TextBox 13"/>
        <xdr:cNvSpPr txBox="1"/>
      </xdr:nvSpPr>
      <xdr:spPr bwMode="auto">
        <a:xfrm>
          <a:off x="13877924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15" name="TextBox 14"/>
        <xdr:cNvSpPr txBox="1"/>
      </xdr:nvSpPr>
      <xdr:spPr bwMode="auto">
        <a:xfrm>
          <a:off x="13877924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16" name="TextBox 15"/>
        <xdr:cNvSpPr txBox="1"/>
      </xdr:nvSpPr>
      <xdr:spPr bwMode="auto">
        <a:xfrm>
          <a:off x="13877924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17" name="TextBox 16"/>
        <xdr:cNvSpPr txBox="1"/>
      </xdr:nvSpPr>
      <xdr:spPr bwMode="auto">
        <a:xfrm>
          <a:off x="13877924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18" name="TextBox 17"/>
        <xdr:cNvSpPr txBox="1"/>
      </xdr:nvSpPr>
      <xdr:spPr bwMode="auto">
        <a:xfrm>
          <a:off x="13877924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19" name="TextBox 18"/>
        <xdr:cNvSpPr txBox="1"/>
      </xdr:nvSpPr>
      <xdr:spPr bwMode="auto">
        <a:xfrm>
          <a:off x="13877924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20" name="TextBox 19"/>
        <xdr:cNvSpPr txBox="1"/>
      </xdr:nvSpPr>
      <xdr:spPr bwMode="auto">
        <a:xfrm>
          <a:off x="13877924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10</xdr:col>
      <xdr:colOff>0</xdr:colOff>
      <xdr:row>7</xdr:row>
      <xdr:rowOff>219075</xdr:rowOff>
    </xdr:from>
    <xdr:ext cx="184731" cy="264560"/>
    <xdr:sp macro="" textlink="">
      <xdr:nvSpPr>
        <xdr:cNvPr id="21" name="TextBox 20"/>
        <xdr:cNvSpPr txBox="1"/>
      </xdr:nvSpPr>
      <xdr:spPr bwMode="auto">
        <a:xfrm>
          <a:off x="13877924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</xdr:row>
      <xdr:rowOff>219075</xdr:rowOff>
    </xdr:from>
    <xdr:ext cx="184731" cy="264560"/>
    <xdr:sp macro="" textlink="">
      <xdr:nvSpPr>
        <xdr:cNvPr id="2" name="TextBox 1"/>
        <xdr:cNvSpPr txBox="1"/>
      </xdr:nvSpPr>
      <xdr:spPr bwMode="auto">
        <a:xfrm>
          <a:off x="911542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8</xdr:col>
      <xdr:colOff>0</xdr:colOff>
      <xdr:row>7</xdr:row>
      <xdr:rowOff>219075</xdr:rowOff>
    </xdr:from>
    <xdr:ext cx="184731" cy="264560"/>
    <xdr:sp macro="" textlink="">
      <xdr:nvSpPr>
        <xdr:cNvPr id="3" name="TextBox 2"/>
        <xdr:cNvSpPr txBox="1"/>
      </xdr:nvSpPr>
      <xdr:spPr bwMode="auto">
        <a:xfrm>
          <a:off x="911542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6"/>
  <sheetViews>
    <sheetView view="pageBreakPreview" topLeftCell="A430" zoomScale="80" workbookViewId="0">
      <selection activeCell="A432" sqref="A432:XFD439"/>
    </sheetView>
  </sheetViews>
  <sheetFormatPr defaultRowHeight="12.75" x14ac:dyDescent="0.2"/>
  <cols>
    <col min="1" max="1" width="7.28515625" style="1" customWidth="1"/>
    <col min="2" max="2" width="64.85546875" style="1" customWidth="1"/>
    <col min="3" max="3" width="20.28515625" style="2" customWidth="1"/>
    <col min="4" max="4" width="16.28515625" style="2" customWidth="1"/>
    <col min="5" max="7" width="13" style="2" customWidth="1"/>
    <col min="8" max="8" width="12" style="1" customWidth="1"/>
    <col min="9" max="22" width="9.140625" style="1"/>
    <col min="23" max="24" width="137.7109375" style="1" hidden="1" customWidth="1"/>
    <col min="25" max="257" width="9.140625" style="1"/>
    <col min="258" max="258" width="5.7109375" style="1" customWidth="1"/>
    <col min="259" max="259" width="85.140625" style="1" customWidth="1"/>
    <col min="260" max="260" width="19.42578125" style="1" customWidth="1"/>
    <col min="261" max="261" width="14" style="1" customWidth="1"/>
    <col min="262" max="263" width="13.85546875" style="1" customWidth="1"/>
    <col min="264" max="278" width="9.140625" style="1"/>
    <col min="279" max="280" width="0" style="1" hidden="1" customWidth="1"/>
    <col min="281" max="513" width="9.140625" style="1"/>
    <col min="514" max="514" width="5.7109375" style="1" customWidth="1"/>
    <col min="515" max="515" width="85.140625" style="1" customWidth="1"/>
    <col min="516" max="516" width="19.42578125" style="1" customWidth="1"/>
    <col min="517" max="517" width="14" style="1" customWidth="1"/>
    <col min="518" max="519" width="13.85546875" style="1" customWidth="1"/>
    <col min="520" max="534" width="9.140625" style="1"/>
    <col min="535" max="536" width="0" style="1" hidden="1" customWidth="1"/>
    <col min="537" max="769" width="9.140625" style="1"/>
    <col min="770" max="770" width="5.7109375" style="1" customWidth="1"/>
    <col min="771" max="771" width="85.140625" style="1" customWidth="1"/>
    <col min="772" max="772" width="19.42578125" style="1" customWidth="1"/>
    <col min="773" max="773" width="14" style="1" customWidth="1"/>
    <col min="774" max="775" width="13.85546875" style="1" customWidth="1"/>
    <col min="776" max="790" width="9.140625" style="1"/>
    <col min="791" max="792" width="0" style="1" hidden="1" customWidth="1"/>
    <col min="793" max="1025" width="9.140625" style="1"/>
    <col min="1026" max="1026" width="5.7109375" style="1" customWidth="1"/>
    <col min="1027" max="1027" width="85.140625" style="1" customWidth="1"/>
    <col min="1028" max="1028" width="19.42578125" style="1" customWidth="1"/>
    <col min="1029" max="1029" width="14" style="1" customWidth="1"/>
    <col min="1030" max="1031" width="13.85546875" style="1" customWidth="1"/>
    <col min="1032" max="1046" width="9.140625" style="1"/>
    <col min="1047" max="1048" width="0" style="1" hidden="1" customWidth="1"/>
    <col min="1049" max="1281" width="9.140625" style="1"/>
    <col min="1282" max="1282" width="5.7109375" style="1" customWidth="1"/>
    <col min="1283" max="1283" width="85.140625" style="1" customWidth="1"/>
    <col min="1284" max="1284" width="19.42578125" style="1" customWidth="1"/>
    <col min="1285" max="1285" width="14" style="1" customWidth="1"/>
    <col min="1286" max="1287" width="13.85546875" style="1" customWidth="1"/>
    <col min="1288" max="1302" width="9.140625" style="1"/>
    <col min="1303" max="1304" width="0" style="1" hidden="1" customWidth="1"/>
    <col min="1305" max="1537" width="9.140625" style="1"/>
    <col min="1538" max="1538" width="5.7109375" style="1" customWidth="1"/>
    <col min="1539" max="1539" width="85.140625" style="1" customWidth="1"/>
    <col min="1540" max="1540" width="19.42578125" style="1" customWidth="1"/>
    <col min="1541" max="1541" width="14" style="1" customWidth="1"/>
    <col min="1542" max="1543" width="13.85546875" style="1" customWidth="1"/>
    <col min="1544" max="1558" width="9.140625" style="1"/>
    <col min="1559" max="1560" width="0" style="1" hidden="1" customWidth="1"/>
    <col min="1561" max="1793" width="9.140625" style="1"/>
    <col min="1794" max="1794" width="5.7109375" style="1" customWidth="1"/>
    <col min="1795" max="1795" width="85.140625" style="1" customWidth="1"/>
    <col min="1796" max="1796" width="19.42578125" style="1" customWidth="1"/>
    <col min="1797" max="1797" width="14" style="1" customWidth="1"/>
    <col min="1798" max="1799" width="13.85546875" style="1" customWidth="1"/>
    <col min="1800" max="1814" width="9.140625" style="1"/>
    <col min="1815" max="1816" width="0" style="1" hidden="1" customWidth="1"/>
    <col min="1817" max="2049" width="9.140625" style="1"/>
    <col min="2050" max="2050" width="5.7109375" style="1" customWidth="1"/>
    <col min="2051" max="2051" width="85.140625" style="1" customWidth="1"/>
    <col min="2052" max="2052" width="19.42578125" style="1" customWidth="1"/>
    <col min="2053" max="2053" width="14" style="1" customWidth="1"/>
    <col min="2054" max="2055" width="13.85546875" style="1" customWidth="1"/>
    <col min="2056" max="2070" width="9.140625" style="1"/>
    <col min="2071" max="2072" width="0" style="1" hidden="1" customWidth="1"/>
    <col min="2073" max="2305" width="9.140625" style="1"/>
    <col min="2306" max="2306" width="5.7109375" style="1" customWidth="1"/>
    <col min="2307" max="2307" width="85.140625" style="1" customWidth="1"/>
    <col min="2308" max="2308" width="19.42578125" style="1" customWidth="1"/>
    <col min="2309" max="2309" width="14" style="1" customWidth="1"/>
    <col min="2310" max="2311" width="13.85546875" style="1" customWidth="1"/>
    <col min="2312" max="2326" width="9.140625" style="1"/>
    <col min="2327" max="2328" width="0" style="1" hidden="1" customWidth="1"/>
    <col min="2329" max="2561" width="9.140625" style="1"/>
    <col min="2562" max="2562" width="5.7109375" style="1" customWidth="1"/>
    <col min="2563" max="2563" width="85.140625" style="1" customWidth="1"/>
    <col min="2564" max="2564" width="19.42578125" style="1" customWidth="1"/>
    <col min="2565" max="2565" width="14" style="1" customWidth="1"/>
    <col min="2566" max="2567" width="13.85546875" style="1" customWidth="1"/>
    <col min="2568" max="2582" width="9.140625" style="1"/>
    <col min="2583" max="2584" width="0" style="1" hidden="1" customWidth="1"/>
    <col min="2585" max="2817" width="9.140625" style="1"/>
    <col min="2818" max="2818" width="5.7109375" style="1" customWidth="1"/>
    <col min="2819" max="2819" width="85.140625" style="1" customWidth="1"/>
    <col min="2820" max="2820" width="19.42578125" style="1" customWidth="1"/>
    <col min="2821" max="2821" width="14" style="1" customWidth="1"/>
    <col min="2822" max="2823" width="13.85546875" style="1" customWidth="1"/>
    <col min="2824" max="2838" width="9.140625" style="1"/>
    <col min="2839" max="2840" width="0" style="1" hidden="1" customWidth="1"/>
    <col min="2841" max="3073" width="9.140625" style="1"/>
    <col min="3074" max="3074" width="5.7109375" style="1" customWidth="1"/>
    <col min="3075" max="3075" width="85.140625" style="1" customWidth="1"/>
    <col min="3076" max="3076" width="19.42578125" style="1" customWidth="1"/>
    <col min="3077" max="3077" width="14" style="1" customWidth="1"/>
    <col min="3078" max="3079" width="13.85546875" style="1" customWidth="1"/>
    <col min="3080" max="3094" width="9.140625" style="1"/>
    <col min="3095" max="3096" width="0" style="1" hidden="1" customWidth="1"/>
    <col min="3097" max="3329" width="9.140625" style="1"/>
    <col min="3330" max="3330" width="5.7109375" style="1" customWidth="1"/>
    <col min="3331" max="3331" width="85.140625" style="1" customWidth="1"/>
    <col min="3332" max="3332" width="19.42578125" style="1" customWidth="1"/>
    <col min="3333" max="3333" width="14" style="1" customWidth="1"/>
    <col min="3334" max="3335" width="13.85546875" style="1" customWidth="1"/>
    <col min="3336" max="3350" width="9.140625" style="1"/>
    <col min="3351" max="3352" width="0" style="1" hidden="1" customWidth="1"/>
    <col min="3353" max="3585" width="9.140625" style="1"/>
    <col min="3586" max="3586" width="5.7109375" style="1" customWidth="1"/>
    <col min="3587" max="3587" width="85.140625" style="1" customWidth="1"/>
    <col min="3588" max="3588" width="19.42578125" style="1" customWidth="1"/>
    <col min="3589" max="3589" width="14" style="1" customWidth="1"/>
    <col min="3590" max="3591" width="13.85546875" style="1" customWidth="1"/>
    <col min="3592" max="3606" width="9.140625" style="1"/>
    <col min="3607" max="3608" width="0" style="1" hidden="1" customWidth="1"/>
    <col min="3609" max="3841" width="9.140625" style="1"/>
    <col min="3842" max="3842" width="5.7109375" style="1" customWidth="1"/>
    <col min="3843" max="3843" width="85.140625" style="1" customWidth="1"/>
    <col min="3844" max="3844" width="19.42578125" style="1" customWidth="1"/>
    <col min="3845" max="3845" width="14" style="1" customWidth="1"/>
    <col min="3846" max="3847" width="13.85546875" style="1" customWidth="1"/>
    <col min="3848" max="3862" width="9.140625" style="1"/>
    <col min="3863" max="3864" width="0" style="1" hidden="1" customWidth="1"/>
    <col min="3865" max="4097" width="9.140625" style="1"/>
    <col min="4098" max="4098" width="5.7109375" style="1" customWidth="1"/>
    <col min="4099" max="4099" width="85.140625" style="1" customWidth="1"/>
    <col min="4100" max="4100" width="19.42578125" style="1" customWidth="1"/>
    <col min="4101" max="4101" width="14" style="1" customWidth="1"/>
    <col min="4102" max="4103" width="13.85546875" style="1" customWidth="1"/>
    <col min="4104" max="4118" width="9.140625" style="1"/>
    <col min="4119" max="4120" width="0" style="1" hidden="1" customWidth="1"/>
    <col min="4121" max="4353" width="9.140625" style="1"/>
    <col min="4354" max="4354" width="5.7109375" style="1" customWidth="1"/>
    <col min="4355" max="4355" width="85.140625" style="1" customWidth="1"/>
    <col min="4356" max="4356" width="19.42578125" style="1" customWidth="1"/>
    <col min="4357" max="4357" width="14" style="1" customWidth="1"/>
    <col min="4358" max="4359" width="13.85546875" style="1" customWidth="1"/>
    <col min="4360" max="4374" width="9.140625" style="1"/>
    <col min="4375" max="4376" width="0" style="1" hidden="1" customWidth="1"/>
    <col min="4377" max="4609" width="9.140625" style="1"/>
    <col min="4610" max="4610" width="5.7109375" style="1" customWidth="1"/>
    <col min="4611" max="4611" width="85.140625" style="1" customWidth="1"/>
    <col min="4612" max="4612" width="19.42578125" style="1" customWidth="1"/>
    <col min="4613" max="4613" width="14" style="1" customWidth="1"/>
    <col min="4614" max="4615" width="13.85546875" style="1" customWidth="1"/>
    <col min="4616" max="4630" width="9.140625" style="1"/>
    <col min="4631" max="4632" width="0" style="1" hidden="1" customWidth="1"/>
    <col min="4633" max="4865" width="9.140625" style="1"/>
    <col min="4866" max="4866" width="5.7109375" style="1" customWidth="1"/>
    <col min="4867" max="4867" width="85.140625" style="1" customWidth="1"/>
    <col min="4868" max="4868" width="19.42578125" style="1" customWidth="1"/>
    <col min="4869" max="4869" width="14" style="1" customWidth="1"/>
    <col min="4870" max="4871" width="13.85546875" style="1" customWidth="1"/>
    <col min="4872" max="4886" width="9.140625" style="1"/>
    <col min="4887" max="4888" width="0" style="1" hidden="1" customWidth="1"/>
    <col min="4889" max="5121" width="9.140625" style="1"/>
    <col min="5122" max="5122" width="5.7109375" style="1" customWidth="1"/>
    <col min="5123" max="5123" width="85.140625" style="1" customWidth="1"/>
    <col min="5124" max="5124" width="19.42578125" style="1" customWidth="1"/>
    <col min="5125" max="5125" width="14" style="1" customWidth="1"/>
    <col min="5126" max="5127" width="13.85546875" style="1" customWidth="1"/>
    <col min="5128" max="5142" width="9.140625" style="1"/>
    <col min="5143" max="5144" width="0" style="1" hidden="1" customWidth="1"/>
    <col min="5145" max="5377" width="9.140625" style="1"/>
    <col min="5378" max="5378" width="5.7109375" style="1" customWidth="1"/>
    <col min="5379" max="5379" width="85.140625" style="1" customWidth="1"/>
    <col min="5380" max="5380" width="19.42578125" style="1" customWidth="1"/>
    <col min="5381" max="5381" width="14" style="1" customWidth="1"/>
    <col min="5382" max="5383" width="13.85546875" style="1" customWidth="1"/>
    <col min="5384" max="5398" width="9.140625" style="1"/>
    <col min="5399" max="5400" width="0" style="1" hidden="1" customWidth="1"/>
    <col min="5401" max="5633" width="9.140625" style="1"/>
    <col min="5634" max="5634" width="5.7109375" style="1" customWidth="1"/>
    <col min="5635" max="5635" width="85.140625" style="1" customWidth="1"/>
    <col min="5636" max="5636" width="19.42578125" style="1" customWidth="1"/>
    <col min="5637" max="5637" width="14" style="1" customWidth="1"/>
    <col min="5638" max="5639" width="13.85546875" style="1" customWidth="1"/>
    <col min="5640" max="5654" width="9.140625" style="1"/>
    <col min="5655" max="5656" width="0" style="1" hidden="1" customWidth="1"/>
    <col min="5657" max="5889" width="9.140625" style="1"/>
    <col min="5890" max="5890" width="5.7109375" style="1" customWidth="1"/>
    <col min="5891" max="5891" width="85.140625" style="1" customWidth="1"/>
    <col min="5892" max="5892" width="19.42578125" style="1" customWidth="1"/>
    <col min="5893" max="5893" width="14" style="1" customWidth="1"/>
    <col min="5894" max="5895" width="13.85546875" style="1" customWidth="1"/>
    <col min="5896" max="5910" width="9.140625" style="1"/>
    <col min="5911" max="5912" width="0" style="1" hidden="1" customWidth="1"/>
    <col min="5913" max="6145" width="9.140625" style="1"/>
    <col min="6146" max="6146" width="5.7109375" style="1" customWidth="1"/>
    <col min="6147" max="6147" width="85.140625" style="1" customWidth="1"/>
    <col min="6148" max="6148" width="19.42578125" style="1" customWidth="1"/>
    <col min="6149" max="6149" width="14" style="1" customWidth="1"/>
    <col min="6150" max="6151" width="13.85546875" style="1" customWidth="1"/>
    <col min="6152" max="6166" width="9.140625" style="1"/>
    <col min="6167" max="6168" width="0" style="1" hidden="1" customWidth="1"/>
    <col min="6169" max="6401" width="9.140625" style="1"/>
    <col min="6402" max="6402" width="5.7109375" style="1" customWidth="1"/>
    <col min="6403" max="6403" width="85.140625" style="1" customWidth="1"/>
    <col min="6404" max="6404" width="19.42578125" style="1" customWidth="1"/>
    <col min="6405" max="6405" width="14" style="1" customWidth="1"/>
    <col min="6406" max="6407" width="13.85546875" style="1" customWidth="1"/>
    <col min="6408" max="6422" width="9.140625" style="1"/>
    <col min="6423" max="6424" width="0" style="1" hidden="1" customWidth="1"/>
    <col min="6425" max="6657" width="9.140625" style="1"/>
    <col min="6658" max="6658" width="5.7109375" style="1" customWidth="1"/>
    <col min="6659" max="6659" width="85.140625" style="1" customWidth="1"/>
    <col min="6660" max="6660" width="19.42578125" style="1" customWidth="1"/>
    <col min="6661" max="6661" width="14" style="1" customWidth="1"/>
    <col min="6662" max="6663" width="13.85546875" style="1" customWidth="1"/>
    <col min="6664" max="6678" width="9.140625" style="1"/>
    <col min="6679" max="6680" width="0" style="1" hidden="1" customWidth="1"/>
    <col min="6681" max="6913" width="9.140625" style="1"/>
    <col min="6914" max="6914" width="5.7109375" style="1" customWidth="1"/>
    <col min="6915" max="6915" width="85.140625" style="1" customWidth="1"/>
    <col min="6916" max="6916" width="19.42578125" style="1" customWidth="1"/>
    <col min="6917" max="6917" width="14" style="1" customWidth="1"/>
    <col min="6918" max="6919" width="13.85546875" style="1" customWidth="1"/>
    <col min="6920" max="6934" width="9.140625" style="1"/>
    <col min="6935" max="6936" width="0" style="1" hidden="1" customWidth="1"/>
    <col min="6937" max="7169" width="9.140625" style="1"/>
    <col min="7170" max="7170" width="5.7109375" style="1" customWidth="1"/>
    <col min="7171" max="7171" width="85.140625" style="1" customWidth="1"/>
    <col min="7172" max="7172" width="19.42578125" style="1" customWidth="1"/>
    <col min="7173" max="7173" width="14" style="1" customWidth="1"/>
    <col min="7174" max="7175" width="13.85546875" style="1" customWidth="1"/>
    <col min="7176" max="7190" width="9.140625" style="1"/>
    <col min="7191" max="7192" width="0" style="1" hidden="1" customWidth="1"/>
    <col min="7193" max="7425" width="9.140625" style="1"/>
    <col min="7426" max="7426" width="5.7109375" style="1" customWidth="1"/>
    <col min="7427" max="7427" width="85.140625" style="1" customWidth="1"/>
    <col min="7428" max="7428" width="19.42578125" style="1" customWidth="1"/>
    <col min="7429" max="7429" width="14" style="1" customWidth="1"/>
    <col min="7430" max="7431" width="13.85546875" style="1" customWidth="1"/>
    <col min="7432" max="7446" width="9.140625" style="1"/>
    <col min="7447" max="7448" width="0" style="1" hidden="1" customWidth="1"/>
    <col min="7449" max="7681" width="9.140625" style="1"/>
    <col min="7682" max="7682" width="5.7109375" style="1" customWidth="1"/>
    <col min="7683" max="7683" width="85.140625" style="1" customWidth="1"/>
    <col min="7684" max="7684" width="19.42578125" style="1" customWidth="1"/>
    <col min="7685" max="7685" width="14" style="1" customWidth="1"/>
    <col min="7686" max="7687" width="13.85546875" style="1" customWidth="1"/>
    <col min="7688" max="7702" width="9.140625" style="1"/>
    <col min="7703" max="7704" width="0" style="1" hidden="1" customWidth="1"/>
    <col min="7705" max="7937" width="9.140625" style="1"/>
    <col min="7938" max="7938" width="5.7109375" style="1" customWidth="1"/>
    <col min="7939" max="7939" width="85.140625" style="1" customWidth="1"/>
    <col min="7940" max="7940" width="19.42578125" style="1" customWidth="1"/>
    <col min="7941" max="7941" width="14" style="1" customWidth="1"/>
    <col min="7942" max="7943" width="13.85546875" style="1" customWidth="1"/>
    <col min="7944" max="7958" width="9.140625" style="1"/>
    <col min="7959" max="7960" width="0" style="1" hidden="1" customWidth="1"/>
    <col min="7961" max="8193" width="9.140625" style="1"/>
    <col min="8194" max="8194" width="5.7109375" style="1" customWidth="1"/>
    <col min="8195" max="8195" width="85.140625" style="1" customWidth="1"/>
    <col min="8196" max="8196" width="19.42578125" style="1" customWidth="1"/>
    <col min="8197" max="8197" width="14" style="1" customWidth="1"/>
    <col min="8198" max="8199" width="13.85546875" style="1" customWidth="1"/>
    <col min="8200" max="8214" width="9.140625" style="1"/>
    <col min="8215" max="8216" width="0" style="1" hidden="1" customWidth="1"/>
    <col min="8217" max="8449" width="9.140625" style="1"/>
    <col min="8450" max="8450" width="5.7109375" style="1" customWidth="1"/>
    <col min="8451" max="8451" width="85.140625" style="1" customWidth="1"/>
    <col min="8452" max="8452" width="19.42578125" style="1" customWidth="1"/>
    <col min="8453" max="8453" width="14" style="1" customWidth="1"/>
    <col min="8454" max="8455" width="13.85546875" style="1" customWidth="1"/>
    <col min="8456" max="8470" width="9.140625" style="1"/>
    <col min="8471" max="8472" width="0" style="1" hidden="1" customWidth="1"/>
    <col min="8473" max="8705" width="9.140625" style="1"/>
    <col min="8706" max="8706" width="5.7109375" style="1" customWidth="1"/>
    <col min="8707" max="8707" width="85.140625" style="1" customWidth="1"/>
    <col min="8708" max="8708" width="19.42578125" style="1" customWidth="1"/>
    <col min="8709" max="8709" width="14" style="1" customWidth="1"/>
    <col min="8710" max="8711" width="13.85546875" style="1" customWidth="1"/>
    <col min="8712" max="8726" width="9.140625" style="1"/>
    <col min="8727" max="8728" width="0" style="1" hidden="1" customWidth="1"/>
    <col min="8729" max="8961" width="9.140625" style="1"/>
    <col min="8962" max="8962" width="5.7109375" style="1" customWidth="1"/>
    <col min="8963" max="8963" width="85.140625" style="1" customWidth="1"/>
    <col min="8964" max="8964" width="19.42578125" style="1" customWidth="1"/>
    <col min="8965" max="8965" width="14" style="1" customWidth="1"/>
    <col min="8966" max="8967" width="13.85546875" style="1" customWidth="1"/>
    <col min="8968" max="8982" width="9.140625" style="1"/>
    <col min="8983" max="8984" width="0" style="1" hidden="1" customWidth="1"/>
    <col min="8985" max="9217" width="9.140625" style="1"/>
    <col min="9218" max="9218" width="5.7109375" style="1" customWidth="1"/>
    <col min="9219" max="9219" width="85.140625" style="1" customWidth="1"/>
    <col min="9220" max="9220" width="19.42578125" style="1" customWidth="1"/>
    <col min="9221" max="9221" width="14" style="1" customWidth="1"/>
    <col min="9222" max="9223" width="13.85546875" style="1" customWidth="1"/>
    <col min="9224" max="9238" width="9.140625" style="1"/>
    <col min="9239" max="9240" width="0" style="1" hidden="1" customWidth="1"/>
    <col min="9241" max="9473" width="9.140625" style="1"/>
    <col min="9474" max="9474" width="5.7109375" style="1" customWidth="1"/>
    <col min="9475" max="9475" width="85.140625" style="1" customWidth="1"/>
    <col min="9476" max="9476" width="19.42578125" style="1" customWidth="1"/>
    <col min="9477" max="9477" width="14" style="1" customWidth="1"/>
    <col min="9478" max="9479" width="13.85546875" style="1" customWidth="1"/>
    <col min="9480" max="9494" width="9.140625" style="1"/>
    <col min="9495" max="9496" width="0" style="1" hidden="1" customWidth="1"/>
    <col min="9497" max="9729" width="9.140625" style="1"/>
    <col min="9730" max="9730" width="5.7109375" style="1" customWidth="1"/>
    <col min="9731" max="9731" width="85.140625" style="1" customWidth="1"/>
    <col min="9732" max="9732" width="19.42578125" style="1" customWidth="1"/>
    <col min="9733" max="9733" width="14" style="1" customWidth="1"/>
    <col min="9734" max="9735" width="13.85546875" style="1" customWidth="1"/>
    <col min="9736" max="9750" width="9.140625" style="1"/>
    <col min="9751" max="9752" width="0" style="1" hidden="1" customWidth="1"/>
    <col min="9753" max="9985" width="9.140625" style="1"/>
    <col min="9986" max="9986" width="5.7109375" style="1" customWidth="1"/>
    <col min="9987" max="9987" width="85.140625" style="1" customWidth="1"/>
    <col min="9988" max="9988" width="19.42578125" style="1" customWidth="1"/>
    <col min="9989" max="9989" width="14" style="1" customWidth="1"/>
    <col min="9990" max="9991" width="13.85546875" style="1" customWidth="1"/>
    <col min="9992" max="10006" width="9.140625" style="1"/>
    <col min="10007" max="10008" width="0" style="1" hidden="1" customWidth="1"/>
    <col min="10009" max="10241" width="9.140625" style="1"/>
    <col min="10242" max="10242" width="5.7109375" style="1" customWidth="1"/>
    <col min="10243" max="10243" width="85.140625" style="1" customWidth="1"/>
    <col min="10244" max="10244" width="19.42578125" style="1" customWidth="1"/>
    <col min="10245" max="10245" width="14" style="1" customWidth="1"/>
    <col min="10246" max="10247" width="13.85546875" style="1" customWidth="1"/>
    <col min="10248" max="10262" width="9.140625" style="1"/>
    <col min="10263" max="10264" width="0" style="1" hidden="1" customWidth="1"/>
    <col min="10265" max="10497" width="9.140625" style="1"/>
    <col min="10498" max="10498" width="5.7109375" style="1" customWidth="1"/>
    <col min="10499" max="10499" width="85.140625" style="1" customWidth="1"/>
    <col min="10500" max="10500" width="19.42578125" style="1" customWidth="1"/>
    <col min="10501" max="10501" width="14" style="1" customWidth="1"/>
    <col min="10502" max="10503" width="13.85546875" style="1" customWidth="1"/>
    <col min="10504" max="10518" width="9.140625" style="1"/>
    <col min="10519" max="10520" width="0" style="1" hidden="1" customWidth="1"/>
    <col min="10521" max="10753" width="9.140625" style="1"/>
    <col min="10754" max="10754" width="5.7109375" style="1" customWidth="1"/>
    <col min="10755" max="10755" width="85.140625" style="1" customWidth="1"/>
    <col min="10756" max="10756" width="19.42578125" style="1" customWidth="1"/>
    <col min="10757" max="10757" width="14" style="1" customWidth="1"/>
    <col min="10758" max="10759" width="13.85546875" style="1" customWidth="1"/>
    <col min="10760" max="10774" width="9.140625" style="1"/>
    <col min="10775" max="10776" width="0" style="1" hidden="1" customWidth="1"/>
    <col min="10777" max="11009" width="9.140625" style="1"/>
    <col min="11010" max="11010" width="5.7109375" style="1" customWidth="1"/>
    <col min="11011" max="11011" width="85.140625" style="1" customWidth="1"/>
    <col min="11012" max="11012" width="19.42578125" style="1" customWidth="1"/>
    <col min="11013" max="11013" width="14" style="1" customWidth="1"/>
    <col min="11014" max="11015" width="13.85546875" style="1" customWidth="1"/>
    <col min="11016" max="11030" width="9.140625" style="1"/>
    <col min="11031" max="11032" width="0" style="1" hidden="1" customWidth="1"/>
    <col min="11033" max="11265" width="9.140625" style="1"/>
    <col min="11266" max="11266" width="5.7109375" style="1" customWidth="1"/>
    <col min="11267" max="11267" width="85.140625" style="1" customWidth="1"/>
    <col min="11268" max="11268" width="19.42578125" style="1" customWidth="1"/>
    <col min="11269" max="11269" width="14" style="1" customWidth="1"/>
    <col min="11270" max="11271" width="13.85546875" style="1" customWidth="1"/>
    <col min="11272" max="11286" width="9.140625" style="1"/>
    <col min="11287" max="11288" width="0" style="1" hidden="1" customWidth="1"/>
    <col min="11289" max="11521" width="9.140625" style="1"/>
    <col min="11522" max="11522" width="5.7109375" style="1" customWidth="1"/>
    <col min="11523" max="11523" width="85.140625" style="1" customWidth="1"/>
    <col min="11524" max="11524" width="19.42578125" style="1" customWidth="1"/>
    <col min="11525" max="11525" width="14" style="1" customWidth="1"/>
    <col min="11526" max="11527" width="13.85546875" style="1" customWidth="1"/>
    <col min="11528" max="11542" width="9.140625" style="1"/>
    <col min="11543" max="11544" width="0" style="1" hidden="1" customWidth="1"/>
    <col min="11545" max="11777" width="9.140625" style="1"/>
    <col min="11778" max="11778" width="5.7109375" style="1" customWidth="1"/>
    <col min="11779" max="11779" width="85.140625" style="1" customWidth="1"/>
    <col min="11780" max="11780" width="19.42578125" style="1" customWidth="1"/>
    <col min="11781" max="11781" width="14" style="1" customWidth="1"/>
    <col min="11782" max="11783" width="13.85546875" style="1" customWidth="1"/>
    <col min="11784" max="11798" width="9.140625" style="1"/>
    <col min="11799" max="11800" width="0" style="1" hidden="1" customWidth="1"/>
    <col min="11801" max="12033" width="9.140625" style="1"/>
    <col min="12034" max="12034" width="5.7109375" style="1" customWidth="1"/>
    <col min="12035" max="12035" width="85.140625" style="1" customWidth="1"/>
    <col min="12036" max="12036" width="19.42578125" style="1" customWidth="1"/>
    <col min="12037" max="12037" width="14" style="1" customWidth="1"/>
    <col min="12038" max="12039" width="13.85546875" style="1" customWidth="1"/>
    <col min="12040" max="12054" width="9.140625" style="1"/>
    <col min="12055" max="12056" width="0" style="1" hidden="1" customWidth="1"/>
    <col min="12057" max="12289" width="9.140625" style="1"/>
    <col min="12290" max="12290" width="5.7109375" style="1" customWidth="1"/>
    <col min="12291" max="12291" width="85.140625" style="1" customWidth="1"/>
    <col min="12292" max="12292" width="19.42578125" style="1" customWidth="1"/>
    <col min="12293" max="12293" width="14" style="1" customWidth="1"/>
    <col min="12294" max="12295" width="13.85546875" style="1" customWidth="1"/>
    <col min="12296" max="12310" width="9.140625" style="1"/>
    <col min="12311" max="12312" width="0" style="1" hidden="1" customWidth="1"/>
    <col min="12313" max="12545" width="9.140625" style="1"/>
    <col min="12546" max="12546" width="5.7109375" style="1" customWidth="1"/>
    <col min="12547" max="12547" width="85.140625" style="1" customWidth="1"/>
    <col min="12548" max="12548" width="19.42578125" style="1" customWidth="1"/>
    <col min="12549" max="12549" width="14" style="1" customWidth="1"/>
    <col min="12550" max="12551" width="13.85546875" style="1" customWidth="1"/>
    <col min="12552" max="12566" width="9.140625" style="1"/>
    <col min="12567" max="12568" width="0" style="1" hidden="1" customWidth="1"/>
    <col min="12569" max="12801" width="9.140625" style="1"/>
    <col min="12802" max="12802" width="5.7109375" style="1" customWidth="1"/>
    <col min="12803" max="12803" width="85.140625" style="1" customWidth="1"/>
    <col min="12804" max="12804" width="19.42578125" style="1" customWidth="1"/>
    <col min="12805" max="12805" width="14" style="1" customWidth="1"/>
    <col min="12806" max="12807" width="13.85546875" style="1" customWidth="1"/>
    <col min="12808" max="12822" width="9.140625" style="1"/>
    <col min="12823" max="12824" width="0" style="1" hidden="1" customWidth="1"/>
    <col min="12825" max="13057" width="9.140625" style="1"/>
    <col min="13058" max="13058" width="5.7109375" style="1" customWidth="1"/>
    <col min="13059" max="13059" width="85.140625" style="1" customWidth="1"/>
    <col min="13060" max="13060" width="19.42578125" style="1" customWidth="1"/>
    <col min="13061" max="13061" width="14" style="1" customWidth="1"/>
    <col min="13062" max="13063" width="13.85546875" style="1" customWidth="1"/>
    <col min="13064" max="13078" width="9.140625" style="1"/>
    <col min="13079" max="13080" width="0" style="1" hidden="1" customWidth="1"/>
    <col min="13081" max="13313" width="9.140625" style="1"/>
    <col min="13314" max="13314" width="5.7109375" style="1" customWidth="1"/>
    <col min="13315" max="13315" width="85.140625" style="1" customWidth="1"/>
    <col min="13316" max="13316" width="19.42578125" style="1" customWidth="1"/>
    <col min="13317" max="13317" width="14" style="1" customWidth="1"/>
    <col min="13318" max="13319" width="13.85546875" style="1" customWidth="1"/>
    <col min="13320" max="13334" width="9.140625" style="1"/>
    <col min="13335" max="13336" width="0" style="1" hidden="1" customWidth="1"/>
    <col min="13337" max="13569" width="9.140625" style="1"/>
    <col min="13570" max="13570" width="5.7109375" style="1" customWidth="1"/>
    <col min="13571" max="13571" width="85.140625" style="1" customWidth="1"/>
    <col min="13572" max="13572" width="19.42578125" style="1" customWidth="1"/>
    <col min="13573" max="13573" width="14" style="1" customWidth="1"/>
    <col min="13574" max="13575" width="13.85546875" style="1" customWidth="1"/>
    <col min="13576" max="13590" width="9.140625" style="1"/>
    <col min="13591" max="13592" width="0" style="1" hidden="1" customWidth="1"/>
    <col min="13593" max="13825" width="9.140625" style="1"/>
    <col min="13826" max="13826" width="5.7109375" style="1" customWidth="1"/>
    <col min="13827" max="13827" width="85.140625" style="1" customWidth="1"/>
    <col min="13828" max="13828" width="19.42578125" style="1" customWidth="1"/>
    <col min="13829" max="13829" width="14" style="1" customWidth="1"/>
    <col min="13830" max="13831" width="13.85546875" style="1" customWidth="1"/>
    <col min="13832" max="13846" width="9.140625" style="1"/>
    <col min="13847" max="13848" width="0" style="1" hidden="1" customWidth="1"/>
    <col min="13849" max="14081" width="9.140625" style="1"/>
    <col min="14082" max="14082" width="5.7109375" style="1" customWidth="1"/>
    <col min="14083" max="14083" width="85.140625" style="1" customWidth="1"/>
    <col min="14084" max="14084" width="19.42578125" style="1" customWidth="1"/>
    <col min="14085" max="14085" width="14" style="1" customWidth="1"/>
    <col min="14086" max="14087" width="13.85546875" style="1" customWidth="1"/>
    <col min="14088" max="14102" width="9.140625" style="1"/>
    <col min="14103" max="14104" width="0" style="1" hidden="1" customWidth="1"/>
    <col min="14105" max="14337" width="9.140625" style="1"/>
    <col min="14338" max="14338" width="5.7109375" style="1" customWidth="1"/>
    <col min="14339" max="14339" width="85.140625" style="1" customWidth="1"/>
    <col min="14340" max="14340" width="19.42578125" style="1" customWidth="1"/>
    <col min="14341" max="14341" width="14" style="1" customWidth="1"/>
    <col min="14342" max="14343" width="13.85546875" style="1" customWidth="1"/>
    <col min="14344" max="14358" width="9.140625" style="1"/>
    <col min="14359" max="14360" width="0" style="1" hidden="1" customWidth="1"/>
    <col min="14361" max="14593" width="9.140625" style="1"/>
    <col min="14594" max="14594" width="5.7109375" style="1" customWidth="1"/>
    <col min="14595" max="14595" width="85.140625" style="1" customWidth="1"/>
    <col min="14596" max="14596" width="19.42578125" style="1" customWidth="1"/>
    <col min="14597" max="14597" width="14" style="1" customWidth="1"/>
    <col min="14598" max="14599" width="13.85546875" style="1" customWidth="1"/>
    <col min="14600" max="14614" width="9.140625" style="1"/>
    <col min="14615" max="14616" width="0" style="1" hidden="1" customWidth="1"/>
    <col min="14617" max="14849" width="9.140625" style="1"/>
    <col min="14850" max="14850" width="5.7109375" style="1" customWidth="1"/>
    <col min="14851" max="14851" width="85.140625" style="1" customWidth="1"/>
    <col min="14852" max="14852" width="19.42578125" style="1" customWidth="1"/>
    <col min="14853" max="14853" width="14" style="1" customWidth="1"/>
    <col min="14854" max="14855" width="13.85546875" style="1" customWidth="1"/>
    <col min="14856" max="14870" width="9.140625" style="1"/>
    <col min="14871" max="14872" width="0" style="1" hidden="1" customWidth="1"/>
    <col min="14873" max="15105" width="9.140625" style="1"/>
    <col min="15106" max="15106" width="5.7109375" style="1" customWidth="1"/>
    <col min="15107" max="15107" width="85.140625" style="1" customWidth="1"/>
    <col min="15108" max="15108" width="19.42578125" style="1" customWidth="1"/>
    <col min="15109" max="15109" width="14" style="1" customWidth="1"/>
    <col min="15110" max="15111" width="13.85546875" style="1" customWidth="1"/>
    <col min="15112" max="15126" width="9.140625" style="1"/>
    <col min="15127" max="15128" width="0" style="1" hidden="1" customWidth="1"/>
    <col min="15129" max="15361" width="9.140625" style="1"/>
    <col min="15362" max="15362" width="5.7109375" style="1" customWidth="1"/>
    <col min="15363" max="15363" width="85.140625" style="1" customWidth="1"/>
    <col min="15364" max="15364" width="19.42578125" style="1" customWidth="1"/>
    <col min="15365" max="15365" width="14" style="1" customWidth="1"/>
    <col min="15366" max="15367" width="13.85546875" style="1" customWidth="1"/>
    <col min="15368" max="15382" width="9.140625" style="1"/>
    <col min="15383" max="15384" width="0" style="1" hidden="1" customWidth="1"/>
    <col min="15385" max="15617" width="9.140625" style="1"/>
    <col min="15618" max="15618" width="5.7109375" style="1" customWidth="1"/>
    <col min="15619" max="15619" width="85.140625" style="1" customWidth="1"/>
    <col min="15620" max="15620" width="19.42578125" style="1" customWidth="1"/>
    <col min="15621" max="15621" width="14" style="1" customWidth="1"/>
    <col min="15622" max="15623" width="13.85546875" style="1" customWidth="1"/>
    <col min="15624" max="15638" width="9.140625" style="1"/>
    <col min="15639" max="15640" width="0" style="1" hidden="1" customWidth="1"/>
    <col min="15641" max="15873" width="9.140625" style="1"/>
    <col min="15874" max="15874" width="5.7109375" style="1" customWidth="1"/>
    <col min="15875" max="15875" width="85.140625" style="1" customWidth="1"/>
    <col min="15876" max="15876" width="19.42578125" style="1" customWidth="1"/>
    <col min="15877" max="15877" width="14" style="1" customWidth="1"/>
    <col min="15878" max="15879" width="13.85546875" style="1" customWidth="1"/>
    <col min="15880" max="15894" width="9.140625" style="1"/>
    <col min="15895" max="15896" width="0" style="1" hidden="1" customWidth="1"/>
    <col min="15897" max="16129" width="9.140625" style="1"/>
    <col min="16130" max="16130" width="5.7109375" style="1" customWidth="1"/>
    <col min="16131" max="16131" width="85.140625" style="1" customWidth="1"/>
    <col min="16132" max="16132" width="19.42578125" style="1" customWidth="1"/>
    <col min="16133" max="16133" width="14" style="1" customWidth="1"/>
    <col min="16134" max="16135" width="13.85546875" style="1" customWidth="1"/>
    <col min="16136" max="16150" width="9.140625" style="1"/>
    <col min="16151" max="16152" width="0" style="1" hidden="1" customWidth="1"/>
    <col min="16153" max="16384" width="9.140625" style="1"/>
  </cols>
  <sheetData>
    <row r="1" spans="1:23" s="3" customFormat="1" x14ac:dyDescent="0.2">
      <c r="A1" s="200" t="s">
        <v>0</v>
      </c>
      <c r="B1" s="200"/>
      <c r="C1" s="200"/>
      <c r="D1" s="200"/>
      <c r="E1" s="200"/>
      <c r="F1" s="200"/>
      <c r="G1" s="200"/>
    </row>
    <row r="2" spans="1:23" s="5" customFormat="1" ht="18" customHeight="1" x14ac:dyDescent="0.2">
      <c r="A2" s="6"/>
      <c r="B2" s="6"/>
      <c r="C2" s="6"/>
      <c r="D2" s="6"/>
      <c r="E2" s="6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3" s="5" customFormat="1" ht="18.75" x14ac:dyDescent="0.3">
      <c r="A3" s="6"/>
      <c r="B3" s="6"/>
      <c r="C3" s="6"/>
      <c r="G3" s="8" t="s">
        <v>1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23" s="5" customFormat="1" ht="18.75" x14ac:dyDescent="0.3">
      <c r="A4" s="9"/>
      <c r="B4" s="10"/>
      <c r="C4" s="10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3" s="5" customFormat="1" ht="18.75" x14ac:dyDescent="0.3">
      <c r="A5" s="9"/>
      <c r="B5" s="10"/>
      <c r="C5" s="10"/>
      <c r="G5" s="11" t="s">
        <v>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23" s="5" customFormat="1" ht="18.75" x14ac:dyDescent="0.3">
      <c r="A6" s="9"/>
      <c r="B6" s="10"/>
      <c r="C6" s="10"/>
      <c r="G6" s="11" t="s">
        <v>3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23" s="5" customFormat="1" ht="18.75" x14ac:dyDescent="0.3">
      <c r="A7" s="9"/>
      <c r="B7" s="10"/>
      <c r="D7" s="13"/>
      <c r="E7" s="13"/>
      <c r="F7" s="13"/>
      <c r="G7" s="11" t="s">
        <v>4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23" s="3" customFormat="1" ht="39" customHeight="1" x14ac:dyDescent="0.3">
      <c r="A8" s="14"/>
      <c r="B8" s="15"/>
      <c r="C8" s="16"/>
      <c r="G8" s="11" t="s">
        <v>5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23" s="3" customFormat="1" ht="15.75" customHeight="1" x14ac:dyDescent="0.3">
      <c r="A9" s="10"/>
      <c r="B9" s="10"/>
      <c r="C9" s="10"/>
      <c r="G9" s="11" t="s">
        <v>6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23" s="3" customFormat="1" ht="15.75" x14ac:dyDescent="0.2">
      <c r="A10" s="17"/>
      <c r="B10" s="18"/>
      <c r="C10" s="10"/>
      <c r="D10" s="10"/>
      <c r="E10" s="10"/>
      <c r="F10" s="10"/>
      <c r="G10" s="19"/>
    </row>
    <row r="11" spans="1:23" s="3" customFormat="1" ht="70.5" customHeight="1" x14ac:dyDescent="0.2">
      <c r="A11" s="201" t="s">
        <v>7</v>
      </c>
      <c r="B11" s="201"/>
      <c r="C11" s="201"/>
      <c r="D11" s="201"/>
      <c r="E11" s="201"/>
      <c r="F11" s="201"/>
      <c r="G11" s="201"/>
    </row>
    <row r="12" spans="1:23" ht="18.75" x14ac:dyDescent="0.3">
      <c r="A12" s="21"/>
      <c r="B12" s="21"/>
      <c r="C12" s="21"/>
      <c r="D12" s="21"/>
      <c r="E12" s="21"/>
      <c r="F12" s="21"/>
      <c r="G12" s="21"/>
    </row>
    <row r="13" spans="1:23" s="22" customFormat="1" ht="131.25" x14ac:dyDescent="0.2">
      <c r="A13" s="23" t="s">
        <v>8</v>
      </c>
      <c r="B13" s="23" t="s">
        <v>9</v>
      </c>
      <c r="C13" s="23" t="s">
        <v>10</v>
      </c>
      <c r="D13" s="23" t="s">
        <v>11</v>
      </c>
      <c r="E13" s="23" t="s">
        <v>12</v>
      </c>
      <c r="F13" s="23" t="s">
        <v>13</v>
      </c>
      <c r="G13" s="23" t="s">
        <v>14</v>
      </c>
    </row>
    <row r="14" spans="1:23" s="22" customFormat="1" ht="18.75" x14ac:dyDescent="0.2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</row>
    <row r="15" spans="1:23" s="22" customFormat="1" ht="42.75" customHeight="1" x14ac:dyDescent="0.25">
      <c r="A15" s="179" t="s">
        <v>15</v>
      </c>
      <c r="B15" s="198"/>
      <c r="C15" s="198"/>
      <c r="D15" s="198"/>
      <c r="E15" s="198"/>
      <c r="F15" s="198"/>
      <c r="G15" s="199"/>
      <c r="W15" s="25"/>
    </row>
    <row r="16" spans="1:23" s="22" customFormat="1" ht="56.25" x14ac:dyDescent="0.2">
      <c r="A16" s="26">
        <v>1</v>
      </c>
      <c r="B16" s="26" t="s">
        <v>16</v>
      </c>
      <c r="C16" s="27" t="s">
        <v>17</v>
      </c>
      <c r="D16" s="27">
        <v>1</v>
      </c>
      <c r="E16" s="27">
        <v>1000</v>
      </c>
      <c r="F16" s="28">
        <f t="shared" ref="F16:F79" si="0">E16</f>
        <v>1000</v>
      </c>
      <c r="G16" s="28">
        <f t="shared" ref="G16:G79" si="1">E16</f>
        <v>1000</v>
      </c>
      <c r="W16" s="25"/>
    </row>
    <row r="17" spans="1:23" s="22" customFormat="1" ht="56.25" x14ac:dyDescent="0.2">
      <c r="A17" s="26">
        <v>2</v>
      </c>
      <c r="B17" s="26" t="s">
        <v>18</v>
      </c>
      <c r="C17" s="27" t="s">
        <v>17</v>
      </c>
      <c r="D17" s="27">
        <v>1</v>
      </c>
      <c r="E17" s="27">
        <v>1000</v>
      </c>
      <c r="F17" s="28">
        <f t="shared" si="0"/>
        <v>1000</v>
      </c>
      <c r="G17" s="28">
        <f t="shared" si="1"/>
        <v>1000</v>
      </c>
      <c r="W17" s="25"/>
    </row>
    <row r="18" spans="1:23" s="22" customFormat="1" ht="56.25" x14ac:dyDescent="0.2">
      <c r="A18" s="26">
        <v>3</v>
      </c>
      <c r="B18" s="26" t="s">
        <v>19</v>
      </c>
      <c r="C18" s="27" t="s">
        <v>17</v>
      </c>
      <c r="D18" s="27">
        <v>1</v>
      </c>
      <c r="E18" s="27">
        <v>1000</v>
      </c>
      <c r="F18" s="28">
        <f t="shared" si="0"/>
        <v>1000</v>
      </c>
      <c r="G18" s="28">
        <f t="shared" si="1"/>
        <v>1000</v>
      </c>
      <c r="W18" s="25"/>
    </row>
    <row r="19" spans="1:23" s="22" customFormat="1" ht="56.25" x14ac:dyDescent="0.2">
      <c r="A19" s="26">
        <v>4</v>
      </c>
      <c r="B19" s="26" t="s">
        <v>20</v>
      </c>
      <c r="C19" s="27" t="s">
        <v>17</v>
      </c>
      <c r="D19" s="27">
        <v>1</v>
      </c>
      <c r="E19" s="27">
        <v>1000</v>
      </c>
      <c r="F19" s="28">
        <f t="shared" si="0"/>
        <v>1000</v>
      </c>
      <c r="G19" s="28">
        <f t="shared" si="1"/>
        <v>1000</v>
      </c>
      <c r="W19" s="25"/>
    </row>
    <row r="20" spans="1:23" s="22" customFormat="1" ht="56.25" x14ac:dyDescent="0.2">
      <c r="A20" s="26">
        <v>5</v>
      </c>
      <c r="B20" s="26" t="s">
        <v>21</v>
      </c>
      <c r="C20" s="27" t="s">
        <v>17</v>
      </c>
      <c r="D20" s="27">
        <v>1</v>
      </c>
      <c r="E20" s="27">
        <v>1000</v>
      </c>
      <c r="F20" s="28">
        <f t="shared" si="0"/>
        <v>1000</v>
      </c>
      <c r="G20" s="28">
        <f t="shared" si="1"/>
        <v>1000</v>
      </c>
      <c r="W20" s="25"/>
    </row>
    <row r="21" spans="1:23" s="22" customFormat="1" ht="56.25" x14ac:dyDescent="0.2">
      <c r="A21" s="26">
        <v>6</v>
      </c>
      <c r="B21" s="26" t="s">
        <v>22</v>
      </c>
      <c r="C21" s="27" t="s">
        <v>17</v>
      </c>
      <c r="D21" s="27">
        <v>1</v>
      </c>
      <c r="E21" s="27">
        <v>1000</v>
      </c>
      <c r="F21" s="28">
        <f t="shared" si="0"/>
        <v>1000</v>
      </c>
      <c r="G21" s="28">
        <f t="shared" si="1"/>
        <v>1000</v>
      </c>
      <c r="W21" s="25"/>
    </row>
    <row r="22" spans="1:23" s="22" customFormat="1" ht="56.25" x14ac:dyDescent="0.2">
      <c r="A22" s="26">
        <v>7</v>
      </c>
      <c r="B22" s="26" t="s">
        <v>23</v>
      </c>
      <c r="C22" s="27" t="s">
        <v>17</v>
      </c>
      <c r="D22" s="27">
        <v>1</v>
      </c>
      <c r="E22" s="27">
        <v>1000</v>
      </c>
      <c r="F22" s="28">
        <f t="shared" si="0"/>
        <v>1000</v>
      </c>
      <c r="G22" s="28">
        <f t="shared" si="1"/>
        <v>1000</v>
      </c>
      <c r="W22" s="25"/>
    </row>
    <row r="23" spans="1:23" s="22" customFormat="1" ht="56.25" x14ac:dyDescent="0.2">
      <c r="A23" s="26">
        <v>8</v>
      </c>
      <c r="B23" s="26" t="s">
        <v>24</v>
      </c>
      <c r="C23" s="27" t="s">
        <v>17</v>
      </c>
      <c r="D23" s="27">
        <v>1</v>
      </c>
      <c r="E23" s="27">
        <v>1000</v>
      </c>
      <c r="F23" s="28">
        <f t="shared" si="0"/>
        <v>1000</v>
      </c>
      <c r="G23" s="28">
        <f t="shared" si="1"/>
        <v>1000</v>
      </c>
      <c r="W23" s="25"/>
    </row>
    <row r="24" spans="1:23" s="22" customFormat="1" ht="56.25" x14ac:dyDescent="0.2">
      <c r="A24" s="26">
        <v>9</v>
      </c>
      <c r="B24" s="26" t="s">
        <v>25</v>
      </c>
      <c r="C24" s="27" t="s">
        <v>17</v>
      </c>
      <c r="D24" s="27">
        <v>1</v>
      </c>
      <c r="E24" s="27">
        <v>1000</v>
      </c>
      <c r="F24" s="28">
        <f t="shared" si="0"/>
        <v>1000</v>
      </c>
      <c r="G24" s="28">
        <f t="shared" si="1"/>
        <v>1000</v>
      </c>
      <c r="W24" s="25"/>
    </row>
    <row r="25" spans="1:23" s="22" customFormat="1" ht="56.25" x14ac:dyDescent="0.2">
      <c r="A25" s="26">
        <v>10</v>
      </c>
      <c r="B25" s="26" t="s">
        <v>26</v>
      </c>
      <c r="C25" s="27" t="s">
        <v>17</v>
      </c>
      <c r="D25" s="27">
        <v>1</v>
      </c>
      <c r="E25" s="27">
        <v>1000</v>
      </c>
      <c r="F25" s="28">
        <f t="shared" si="0"/>
        <v>1000</v>
      </c>
      <c r="G25" s="28">
        <f t="shared" si="1"/>
        <v>1000</v>
      </c>
      <c r="W25" s="25"/>
    </row>
    <row r="26" spans="1:23" s="22" customFormat="1" ht="56.25" x14ac:dyDescent="0.2">
      <c r="A26" s="26">
        <v>11</v>
      </c>
      <c r="B26" s="26" t="s">
        <v>27</v>
      </c>
      <c r="C26" s="27" t="s">
        <v>17</v>
      </c>
      <c r="D26" s="27">
        <v>1</v>
      </c>
      <c r="E26" s="27">
        <v>1000</v>
      </c>
      <c r="F26" s="28">
        <f t="shared" si="0"/>
        <v>1000</v>
      </c>
      <c r="G26" s="28">
        <f t="shared" si="1"/>
        <v>1000</v>
      </c>
      <c r="W26" s="25"/>
    </row>
    <row r="27" spans="1:23" s="22" customFormat="1" ht="56.25" x14ac:dyDescent="0.2">
      <c r="A27" s="26">
        <v>12</v>
      </c>
      <c r="B27" s="26" t="s">
        <v>28</v>
      </c>
      <c r="C27" s="27" t="s">
        <v>17</v>
      </c>
      <c r="D27" s="27">
        <v>1</v>
      </c>
      <c r="E27" s="27">
        <v>1000</v>
      </c>
      <c r="F27" s="28">
        <f t="shared" si="0"/>
        <v>1000</v>
      </c>
      <c r="G27" s="28">
        <f t="shared" si="1"/>
        <v>1000</v>
      </c>
      <c r="W27" s="25"/>
    </row>
    <row r="28" spans="1:23" s="22" customFormat="1" ht="56.25" x14ac:dyDescent="0.2">
      <c r="A28" s="26">
        <v>13</v>
      </c>
      <c r="B28" s="26" t="s">
        <v>29</v>
      </c>
      <c r="C28" s="27" t="s">
        <v>17</v>
      </c>
      <c r="D28" s="27">
        <v>1</v>
      </c>
      <c r="E28" s="27">
        <v>1000</v>
      </c>
      <c r="F28" s="28">
        <f t="shared" si="0"/>
        <v>1000</v>
      </c>
      <c r="G28" s="28">
        <f t="shared" si="1"/>
        <v>1000</v>
      </c>
      <c r="W28" s="25"/>
    </row>
    <row r="29" spans="1:23" s="22" customFormat="1" ht="56.25" x14ac:dyDescent="0.2">
      <c r="A29" s="26">
        <v>14</v>
      </c>
      <c r="B29" s="26" t="s">
        <v>30</v>
      </c>
      <c r="C29" s="27" t="s">
        <v>17</v>
      </c>
      <c r="D29" s="27">
        <v>1</v>
      </c>
      <c r="E29" s="27">
        <v>1000</v>
      </c>
      <c r="F29" s="28">
        <f t="shared" si="0"/>
        <v>1000</v>
      </c>
      <c r="G29" s="28">
        <f t="shared" si="1"/>
        <v>1000</v>
      </c>
      <c r="W29" s="25"/>
    </row>
    <row r="30" spans="1:23" s="22" customFormat="1" ht="56.25" x14ac:dyDescent="0.2">
      <c r="A30" s="26">
        <v>15</v>
      </c>
      <c r="B30" s="26" t="s">
        <v>31</v>
      </c>
      <c r="C30" s="27" t="s">
        <v>17</v>
      </c>
      <c r="D30" s="27">
        <v>1</v>
      </c>
      <c r="E30" s="27">
        <v>1000</v>
      </c>
      <c r="F30" s="28">
        <f t="shared" si="0"/>
        <v>1000</v>
      </c>
      <c r="G30" s="28">
        <f t="shared" si="1"/>
        <v>1000</v>
      </c>
      <c r="W30" s="25"/>
    </row>
    <row r="31" spans="1:23" s="22" customFormat="1" ht="56.25" x14ac:dyDescent="0.2">
      <c r="A31" s="26">
        <v>16</v>
      </c>
      <c r="B31" s="26" t="s">
        <v>32</v>
      </c>
      <c r="C31" s="27" t="s">
        <v>17</v>
      </c>
      <c r="D31" s="27">
        <v>1</v>
      </c>
      <c r="E31" s="27">
        <v>1000</v>
      </c>
      <c r="F31" s="28">
        <f t="shared" si="0"/>
        <v>1000</v>
      </c>
      <c r="G31" s="28">
        <f t="shared" si="1"/>
        <v>1000</v>
      </c>
      <c r="W31" s="25"/>
    </row>
    <row r="32" spans="1:23" s="22" customFormat="1" ht="56.25" x14ac:dyDescent="0.2">
      <c r="A32" s="26">
        <v>17</v>
      </c>
      <c r="B32" s="26" t="s">
        <v>33</v>
      </c>
      <c r="C32" s="27" t="s">
        <v>17</v>
      </c>
      <c r="D32" s="27">
        <v>1</v>
      </c>
      <c r="E32" s="27">
        <v>1000</v>
      </c>
      <c r="F32" s="28">
        <f t="shared" si="0"/>
        <v>1000</v>
      </c>
      <c r="G32" s="28">
        <f t="shared" si="1"/>
        <v>1000</v>
      </c>
      <c r="W32" s="25"/>
    </row>
    <row r="33" spans="1:23" s="22" customFormat="1" ht="56.25" x14ac:dyDescent="0.2">
      <c r="A33" s="26">
        <v>18</v>
      </c>
      <c r="B33" s="26" t="s">
        <v>34</v>
      </c>
      <c r="C33" s="27" t="s">
        <v>17</v>
      </c>
      <c r="D33" s="27">
        <v>1</v>
      </c>
      <c r="E33" s="27">
        <v>1000</v>
      </c>
      <c r="F33" s="28">
        <f t="shared" si="0"/>
        <v>1000</v>
      </c>
      <c r="G33" s="28">
        <f t="shared" si="1"/>
        <v>1000</v>
      </c>
      <c r="W33" s="25"/>
    </row>
    <row r="34" spans="1:23" s="22" customFormat="1" ht="81.75" customHeight="1" x14ac:dyDescent="0.2">
      <c r="A34" s="26">
        <v>19</v>
      </c>
      <c r="B34" s="26" t="s">
        <v>35</v>
      </c>
      <c r="C34" s="27" t="s">
        <v>17</v>
      </c>
      <c r="D34" s="27">
        <v>1</v>
      </c>
      <c r="E34" s="27">
        <v>1000</v>
      </c>
      <c r="F34" s="28">
        <f t="shared" si="0"/>
        <v>1000</v>
      </c>
      <c r="G34" s="28">
        <f t="shared" si="1"/>
        <v>1000</v>
      </c>
      <c r="W34" s="25"/>
    </row>
    <row r="35" spans="1:23" s="22" customFormat="1" ht="56.25" x14ac:dyDescent="0.2">
      <c r="A35" s="26">
        <v>20</v>
      </c>
      <c r="B35" s="26" t="s">
        <v>36</v>
      </c>
      <c r="C35" s="27" t="s">
        <v>17</v>
      </c>
      <c r="D35" s="27">
        <v>1</v>
      </c>
      <c r="E35" s="27">
        <v>1000</v>
      </c>
      <c r="F35" s="28">
        <f t="shared" si="0"/>
        <v>1000</v>
      </c>
      <c r="G35" s="28">
        <f t="shared" si="1"/>
        <v>1000</v>
      </c>
      <c r="W35" s="25"/>
    </row>
    <row r="36" spans="1:23" s="22" customFormat="1" ht="56.25" x14ac:dyDescent="0.2">
      <c r="A36" s="26">
        <v>21</v>
      </c>
      <c r="B36" s="26" t="s">
        <v>37</v>
      </c>
      <c r="C36" s="27" t="s">
        <v>17</v>
      </c>
      <c r="D36" s="27">
        <v>1</v>
      </c>
      <c r="E36" s="27">
        <v>1000</v>
      </c>
      <c r="F36" s="28">
        <f t="shared" si="0"/>
        <v>1000</v>
      </c>
      <c r="G36" s="28">
        <f t="shared" si="1"/>
        <v>1000</v>
      </c>
      <c r="W36" s="25"/>
    </row>
    <row r="37" spans="1:23" s="22" customFormat="1" ht="56.25" x14ac:dyDescent="0.2">
      <c r="A37" s="26">
        <v>22</v>
      </c>
      <c r="B37" s="26" t="s">
        <v>38</v>
      </c>
      <c r="C37" s="27" t="s">
        <v>17</v>
      </c>
      <c r="D37" s="27">
        <v>1</v>
      </c>
      <c r="E37" s="27">
        <v>1000</v>
      </c>
      <c r="F37" s="28">
        <f t="shared" si="0"/>
        <v>1000</v>
      </c>
      <c r="G37" s="28">
        <f t="shared" si="1"/>
        <v>1000</v>
      </c>
      <c r="W37" s="25"/>
    </row>
    <row r="38" spans="1:23" s="22" customFormat="1" ht="75" x14ac:dyDescent="0.2">
      <c r="A38" s="26">
        <v>23</v>
      </c>
      <c r="B38" s="26" t="s">
        <v>39</v>
      </c>
      <c r="C38" s="27" t="s">
        <v>17</v>
      </c>
      <c r="D38" s="27">
        <v>1</v>
      </c>
      <c r="E38" s="27">
        <v>1000</v>
      </c>
      <c r="F38" s="28">
        <f t="shared" si="0"/>
        <v>1000</v>
      </c>
      <c r="G38" s="28">
        <f t="shared" si="1"/>
        <v>1000</v>
      </c>
      <c r="W38" s="25"/>
    </row>
    <row r="39" spans="1:23" s="22" customFormat="1" ht="75" x14ac:dyDescent="0.2">
      <c r="A39" s="26">
        <v>24</v>
      </c>
      <c r="B39" s="26" t="s">
        <v>40</v>
      </c>
      <c r="C39" s="27" t="s">
        <v>17</v>
      </c>
      <c r="D39" s="27">
        <v>1</v>
      </c>
      <c r="E39" s="27">
        <v>1000</v>
      </c>
      <c r="F39" s="28">
        <f t="shared" si="0"/>
        <v>1000</v>
      </c>
      <c r="G39" s="28">
        <f t="shared" si="1"/>
        <v>1000</v>
      </c>
      <c r="W39" s="25"/>
    </row>
    <row r="40" spans="1:23" s="22" customFormat="1" ht="56.25" x14ac:dyDescent="0.2">
      <c r="A40" s="26">
        <v>25</v>
      </c>
      <c r="B40" s="26" t="s">
        <v>41</v>
      </c>
      <c r="C40" s="27" t="s">
        <v>17</v>
      </c>
      <c r="D40" s="27">
        <v>1</v>
      </c>
      <c r="E40" s="27">
        <v>1000</v>
      </c>
      <c r="F40" s="28">
        <f t="shared" si="0"/>
        <v>1000</v>
      </c>
      <c r="G40" s="28">
        <f t="shared" si="1"/>
        <v>1000</v>
      </c>
      <c r="W40" s="25"/>
    </row>
    <row r="41" spans="1:23" s="22" customFormat="1" ht="56.25" x14ac:dyDescent="0.2">
      <c r="A41" s="26">
        <v>26</v>
      </c>
      <c r="B41" s="26" t="s">
        <v>42</v>
      </c>
      <c r="C41" s="27" t="s">
        <v>17</v>
      </c>
      <c r="D41" s="27">
        <v>1</v>
      </c>
      <c r="E41" s="27">
        <v>1000</v>
      </c>
      <c r="F41" s="28">
        <f t="shared" si="0"/>
        <v>1000</v>
      </c>
      <c r="G41" s="28">
        <f t="shared" si="1"/>
        <v>1000</v>
      </c>
      <c r="W41" s="25"/>
    </row>
    <row r="42" spans="1:23" s="22" customFormat="1" ht="56.25" x14ac:dyDescent="0.2">
      <c r="A42" s="26">
        <v>27</v>
      </c>
      <c r="B42" s="26" t="s">
        <v>43</v>
      </c>
      <c r="C42" s="27" t="s">
        <v>17</v>
      </c>
      <c r="D42" s="27">
        <v>1</v>
      </c>
      <c r="E42" s="27">
        <v>1000</v>
      </c>
      <c r="F42" s="28">
        <f t="shared" si="0"/>
        <v>1000</v>
      </c>
      <c r="G42" s="28">
        <f t="shared" si="1"/>
        <v>1000</v>
      </c>
      <c r="W42" s="25"/>
    </row>
    <row r="43" spans="1:23" s="22" customFormat="1" ht="56.25" x14ac:dyDescent="0.2">
      <c r="A43" s="26">
        <v>28</v>
      </c>
      <c r="B43" s="26" t="s">
        <v>44</v>
      </c>
      <c r="C43" s="27" t="s">
        <v>17</v>
      </c>
      <c r="D43" s="27">
        <v>1</v>
      </c>
      <c r="E43" s="27">
        <v>1000</v>
      </c>
      <c r="F43" s="28">
        <f t="shared" si="0"/>
        <v>1000</v>
      </c>
      <c r="G43" s="28">
        <f t="shared" si="1"/>
        <v>1000</v>
      </c>
      <c r="W43" s="25"/>
    </row>
    <row r="44" spans="1:23" s="22" customFormat="1" ht="56.25" x14ac:dyDescent="0.2">
      <c r="A44" s="26">
        <v>29</v>
      </c>
      <c r="B44" s="26" t="s">
        <v>45</v>
      </c>
      <c r="C44" s="27" t="s">
        <v>17</v>
      </c>
      <c r="D44" s="27">
        <v>1</v>
      </c>
      <c r="E44" s="27">
        <v>1000</v>
      </c>
      <c r="F44" s="28">
        <f t="shared" si="0"/>
        <v>1000</v>
      </c>
      <c r="G44" s="28">
        <f t="shared" si="1"/>
        <v>1000</v>
      </c>
      <c r="W44" s="25"/>
    </row>
    <row r="45" spans="1:23" s="22" customFormat="1" ht="56.25" x14ac:dyDescent="0.2">
      <c r="A45" s="26">
        <v>30</v>
      </c>
      <c r="B45" s="26" t="s">
        <v>46</v>
      </c>
      <c r="C45" s="27" t="s">
        <v>17</v>
      </c>
      <c r="D45" s="27">
        <v>1</v>
      </c>
      <c r="E45" s="27">
        <v>1000</v>
      </c>
      <c r="F45" s="28">
        <f t="shared" si="0"/>
        <v>1000</v>
      </c>
      <c r="G45" s="28">
        <f t="shared" si="1"/>
        <v>1000</v>
      </c>
      <c r="W45" s="25"/>
    </row>
    <row r="46" spans="1:23" s="22" customFormat="1" ht="75" x14ac:dyDescent="0.2">
      <c r="A46" s="26">
        <v>31</v>
      </c>
      <c r="B46" s="26" t="s">
        <v>47</v>
      </c>
      <c r="C46" s="27" t="s">
        <v>17</v>
      </c>
      <c r="D46" s="27">
        <v>1</v>
      </c>
      <c r="E46" s="27">
        <v>1000</v>
      </c>
      <c r="F46" s="28">
        <f t="shared" si="0"/>
        <v>1000</v>
      </c>
      <c r="G46" s="28">
        <f t="shared" si="1"/>
        <v>1000</v>
      </c>
      <c r="W46" s="25"/>
    </row>
    <row r="47" spans="1:23" s="22" customFormat="1" ht="75" x14ac:dyDescent="0.2">
      <c r="A47" s="26">
        <v>32</v>
      </c>
      <c r="B47" s="26" t="s">
        <v>48</v>
      </c>
      <c r="C47" s="27" t="s">
        <v>17</v>
      </c>
      <c r="D47" s="27">
        <v>1</v>
      </c>
      <c r="E47" s="27">
        <v>1000</v>
      </c>
      <c r="F47" s="28">
        <f t="shared" si="0"/>
        <v>1000</v>
      </c>
      <c r="G47" s="28">
        <f t="shared" si="1"/>
        <v>1000</v>
      </c>
      <c r="W47" s="25"/>
    </row>
    <row r="48" spans="1:23" s="22" customFormat="1" ht="29.25" customHeight="1" x14ac:dyDescent="0.25">
      <c r="A48" s="179" t="s">
        <v>49</v>
      </c>
      <c r="B48" s="198"/>
      <c r="C48" s="198"/>
      <c r="D48" s="198"/>
      <c r="E48" s="198"/>
      <c r="F48" s="198"/>
      <c r="G48" s="199"/>
      <c r="W48" s="25"/>
    </row>
    <row r="49" spans="1:23" s="22" customFormat="1" ht="56.25" x14ac:dyDescent="0.2">
      <c r="A49" s="26">
        <v>33</v>
      </c>
      <c r="B49" s="26" t="s">
        <v>50</v>
      </c>
      <c r="C49" s="27" t="s">
        <v>17</v>
      </c>
      <c r="D49" s="27">
        <v>1</v>
      </c>
      <c r="E49" s="27">
        <v>1000</v>
      </c>
      <c r="F49" s="28">
        <f t="shared" si="0"/>
        <v>1000</v>
      </c>
      <c r="G49" s="28">
        <f t="shared" si="1"/>
        <v>1000</v>
      </c>
      <c r="W49" s="25"/>
    </row>
    <row r="50" spans="1:23" s="22" customFormat="1" ht="56.25" x14ac:dyDescent="0.2">
      <c r="A50" s="26">
        <v>34</v>
      </c>
      <c r="B50" s="26" t="s">
        <v>51</v>
      </c>
      <c r="C50" s="27" t="s">
        <v>17</v>
      </c>
      <c r="D50" s="27">
        <v>1</v>
      </c>
      <c r="E50" s="27">
        <v>1000</v>
      </c>
      <c r="F50" s="28">
        <f t="shared" si="0"/>
        <v>1000</v>
      </c>
      <c r="G50" s="28">
        <f t="shared" si="1"/>
        <v>1000</v>
      </c>
      <c r="W50" s="25"/>
    </row>
    <row r="51" spans="1:23" s="22" customFormat="1" ht="56.25" x14ac:dyDescent="0.2">
      <c r="A51" s="26">
        <v>35</v>
      </c>
      <c r="B51" s="26" t="s">
        <v>52</v>
      </c>
      <c r="C51" s="27" t="s">
        <v>17</v>
      </c>
      <c r="D51" s="27">
        <v>1</v>
      </c>
      <c r="E51" s="27">
        <v>1000</v>
      </c>
      <c r="F51" s="28">
        <f t="shared" si="0"/>
        <v>1000</v>
      </c>
      <c r="G51" s="28">
        <f t="shared" si="1"/>
        <v>1000</v>
      </c>
      <c r="W51" s="25"/>
    </row>
    <row r="52" spans="1:23" s="22" customFormat="1" ht="56.25" x14ac:dyDescent="0.2">
      <c r="A52" s="26">
        <v>36</v>
      </c>
      <c r="B52" s="26" t="s">
        <v>53</v>
      </c>
      <c r="C52" s="27" t="s">
        <v>17</v>
      </c>
      <c r="D52" s="27">
        <v>1</v>
      </c>
      <c r="E52" s="27">
        <v>1000</v>
      </c>
      <c r="F52" s="28">
        <f t="shared" si="0"/>
        <v>1000</v>
      </c>
      <c r="G52" s="28">
        <f t="shared" si="1"/>
        <v>1000</v>
      </c>
      <c r="W52" s="25"/>
    </row>
    <row r="53" spans="1:23" s="22" customFormat="1" ht="56.25" x14ac:dyDescent="0.2">
      <c r="A53" s="26">
        <v>37</v>
      </c>
      <c r="B53" s="26" t="s">
        <v>54</v>
      </c>
      <c r="C53" s="27" t="s">
        <v>17</v>
      </c>
      <c r="D53" s="27">
        <v>1</v>
      </c>
      <c r="E53" s="27">
        <v>1000</v>
      </c>
      <c r="F53" s="28">
        <f t="shared" si="0"/>
        <v>1000</v>
      </c>
      <c r="G53" s="28">
        <f t="shared" si="1"/>
        <v>1000</v>
      </c>
      <c r="W53" s="25"/>
    </row>
    <row r="54" spans="1:23" s="22" customFormat="1" ht="56.25" x14ac:dyDescent="0.2">
      <c r="A54" s="26">
        <v>38</v>
      </c>
      <c r="B54" s="26" t="s">
        <v>55</v>
      </c>
      <c r="C54" s="27" t="s">
        <v>17</v>
      </c>
      <c r="D54" s="27">
        <v>1</v>
      </c>
      <c r="E54" s="27">
        <v>1000</v>
      </c>
      <c r="F54" s="28">
        <f t="shared" si="0"/>
        <v>1000</v>
      </c>
      <c r="G54" s="28">
        <f t="shared" si="1"/>
        <v>1000</v>
      </c>
      <c r="W54" s="25"/>
    </row>
    <row r="55" spans="1:23" s="22" customFormat="1" ht="56.25" x14ac:dyDescent="0.2">
      <c r="A55" s="26">
        <v>39</v>
      </c>
      <c r="B55" s="26" t="s">
        <v>56</v>
      </c>
      <c r="C55" s="27" t="s">
        <v>17</v>
      </c>
      <c r="D55" s="27">
        <v>1</v>
      </c>
      <c r="E55" s="27">
        <v>1000</v>
      </c>
      <c r="F55" s="28">
        <f t="shared" si="0"/>
        <v>1000</v>
      </c>
      <c r="G55" s="28">
        <f t="shared" si="1"/>
        <v>1000</v>
      </c>
      <c r="W55" s="25"/>
    </row>
    <row r="56" spans="1:23" s="22" customFormat="1" ht="56.25" x14ac:dyDescent="0.2">
      <c r="A56" s="26">
        <v>40</v>
      </c>
      <c r="B56" s="26" t="s">
        <v>57</v>
      </c>
      <c r="C56" s="27" t="s">
        <v>17</v>
      </c>
      <c r="D56" s="27">
        <v>1</v>
      </c>
      <c r="E56" s="27">
        <v>1000</v>
      </c>
      <c r="F56" s="28">
        <f t="shared" si="0"/>
        <v>1000</v>
      </c>
      <c r="G56" s="28">
        <f t="shared" si="1"/>
        <v>1000</v>
      </c>
      <c r="W56" s="25"/>
    </row>
    <row r="57" spans="1:23" s="22" customFormat="1" ht="56.25" x14ac:dyDescent="0.2">
      <c r="A57" s="26">
        <v>41</v>
      </c>
      <c r="B57" s="26" t="s">
        <v>58</v>
      </c>
      <c r="C57" s="27" t="s">
        <v>17</v>
      </c>
      <c r="D57" s="27">
        <v>1</v>
      </c>
      <c r="E57" s="27">
        <v>1000</v>
      </c>
      <c r="F57" s="28">
        <f t="shared" si="0"/>
        <v>1000</v>
      </c>
      <c r="G57" s="28">
        <f t="shared" si="1"/>
        <v>1000</v>
      </c>
      <c r="W57" s="25"/>
    </row>
    <row r="58" spans="1:23" s="22" customFormat="1" ht="56.25" x14ac:dyDescent="0.2">
      <c r="A58" s="26">
        <v>42</v>
      </c>
      <c r="B58" s="26" t="s">
        <v>59</v>
      </c>
      <c r="C58" s="27" t="s">
        <v>17</v>
      </c>
      <c r="D58" s="27">
        <v>1</v>
      </c>
      <c r="E58" s="27">
        <v>1000</v>
      </c>
      <c r="F58" s="28">
        <f t="shared" si="0"/>
        <v>1000</v>
      </c>
      <c r="G58" s="28">
        <f t="shared" si="1"/>
        <v>1000</v>
      </c>
      <c r="W58" s="25"/>
    </row>
    <row r="59" spans="1:23" s="22" customFormat="1" ht="56.25" x14ac:dyDescent="0.2">
      <c r="A59" s="26">
        <v>43</v>
      </c>
      <c r="B59" s="26" t="s">
        <v>60</v>
      </c>
      <c r="C59" s="27" t="s">
        <v>17</v>
      </c>
      <c r="D59" s="27">
        <v>1</v>
      </c>
      <c r="E59" s="27">
        <v>1000</v>
      </c>
      <c r="F59" s="28">
        <f t="shared" si="0"/>
        <v>1000</v>
      </c>
      <c r="G59" s="28">
        <f t="shared" si="1"/>
        <v>1000</v>
      </c>
      <c r="W59" s="25"/>
    </row>
    <row r="60" spans="1:23" s="22" customFormat="1" ht="56.25" x14ac:dyDescent="0.2">
      <c r="A60" s="26">
        <v>44</v>
      </c>
      <c r="B60" s="26" t="s">
        <v>61</v>
      </c>
      <c r="C60" s="27" t="s">
        <v>17</v>
      </c>
      <c r="D60" s="27">
        <v>1</v>
      </c>
      <c r="E60" s="27">
        <v>1000</v>
      </c>
      <c r="F60" s="28">
        <f t="shared" si="0"/>
        <v>1000</v>
      </c>
      <c r="G60" s="28">
        <f t="shared" si="1"/>
        <v>1000</v>
      </c>
      <c r="W60" s="25"/>
    </row>
    <row r="61" spans="1:23" s="22" customFormat="1" ht="56.25" x14ac:dyDescent="0.2">
      <c r="A61" s="26">
        <v>45</v>
      </c>
      <c r="B61" s="26" t="s">
        <v>62</v>
      </c>
      <c r="C61" s="27" t="s">
        <v>17</v>
      </c>
      <c r="D61" s="27">
        <v>1</v>
      </c>
      <c r="E61" s="27">
        <v>1000</v>
      </c>
      <c r="F61" s="28">
        <f t="shared" si="0"/>
        <v>1000</v>
      </c>
      <c r="G61" s="28">
        <f t="shared" si="1"/>
        <v>1000</v>
      </c>
      <c r="W61" s="25"/>
    </row>
    <row r="62" spans="1:23" s="22" customFormat="1" ht="56.25" x14ac:dyDescent="0.2">
      <c r="A62" s="26">
        <v>46</v>
      </c>
      <c r="B62" s="26" t="s">
        <v>63</v>
      </c>
      <c r="C62" s="27" t="s">
        <v>17</v>
      </c>
      <c r="D62" s="27">
        <v>1</v>
      </c>
      <c r="E62" s="27">
        <v>1000</v>
      </c>
      <c r="F62" s="28">
        <f t="shared" si="0"/>
        <v>1000</v>
      </c>
      <c r="G62" s="28">
        <f t="shared" si="1"/>
        <v>1000</v>
      </c>
      <c r="W62" s="25"/>
    </row>
    <row r="63" spans="1:23" s="22" customFormat="1" ht="56.25" x14ac:dyDescent="0.2">
      <c r="A63" s="26">
        <v>47</v>
      </c>
      <c r="B63" s="26" t="s">
        <v>64</v>
      </c>
      <c r="C63" s="27" t="s">
        <v>17</v>
      </c>
      <c r="D63" s="27">
        <v>1</v>
      </c>
      <c r="E63" s="27">
        <v>1000</v>
      </c>
      <c r="F63" s="28">
        <f t="shared" si="0"/>
        <v>1000</v>
      </c>
      <c r="G63" s="28">
        <f t="shared" si="1"/>
        <v>1000</v>
      </c>
      <c r="W63" s="25"/>
    </row>
    <row r="64" spans="1:23" s="22" customFormat="1" ht="56.25" x14ac:dyDescent="0.2">
      <c r="A64" s="26">
        <v>48</v>
      </c>
      <c r="B64" s="26" t="s">
        <v>65</v>
      </c>
      <c r="C64" s="27" t="s">
        <v>17</v>
      </c>
      <c r="D64" s="27">
        <v>1</v>
      </c>
      <c r="E64" s="27">
        <v>1000</v>
      </c>
      <c r="F64" s="28">
        <f t="shared" si="0"/>
        <v>1000</v>
      </c>
      <c r="G64" s="28">
        <f t="shared" si="1"/>
        <v>1000</v>
      </c>
      <c r="W64" s="25"/>
    </row>
    <row r="65" spans="1:23" s="22" customFormat="1" ht="87" customHeight="1" x14ac:dyDescent="0.2">
      <c r="A65" s="26">
        <v>49</v>
      </c>
      <c r="B65" s="26" t="s">
        <v>66</v>
      </c>
      <c r="C65" s="27" t="s">
        <v>17</v>
      </c>
      <c r="D65" s="27">
        <v>1</v>
      </c>
      <c r="E65" s="27">
        <v>1000</v>
      </c>
      <c r="F65" s="28">
        <f t="shared" si="0"/>
        <v>1000</v>
      </c>
      <c r="G65" s="28">
        <f t="shared" si="1"/>
        <v>1000</v>
      </c>
      <c r="W65" s="25"/>
    </row>
    <row r="66" spans="1:23" s="22" customFormat="1" ht="56.25" x14ac:dyDescent="0.2">
      <c r="A66" s="26">
        <v>50</v>
      </c>
      <c r="B66" s="26" t="s">
        <v>67</v>
      </c>
      <c r="C66" s="27" t="s">
        <v>17</v>
      </c>
      <c r="D66" s="27">
        <v>1</v>
      </c>
      <c r="E66" s="27">
        <v>1000</v>
      </c>
      <c r="F66" s="28">
        <f t="shared" si="0"/>
        <v>1000</v>
      </c>
      <c r="G66" s="28">
        <f t="shared" si="1"/>
        <v>1000</v>
      </c>
      <c r="W66" s="25"/>
    </row>
    <row r="67" spans="1:23" s="22" customFormat="1" ht="56.25" x14ac:dyDescent="0.2">
      <c r="A67" s="26">
        <v>51</v>
      </c>
      <c r="B67" s="26" t="s">
        <v>68</v>
      </c>
      <c r="C67" s="27" t="s">
        <v>17</v>
      </c>
      <c r="D67" s="27">
        <v>1</v>
      </c>
      <c r="E67" s="27">
        <v>1000</v>
      </c>
      <c r="F67" s="28">
        <f t="shared" si="0"/>
        <v>1000</v>
      </c>
      <c r="G67" s="28">
        <f t="shared" si="1"/>
        <v>1000</v>
      </c>
      <c r="W67" s="25"/>
    </row>
    <row r="68" spans="1:23" s="22" customFormat="1" ht="56.25" x14ac:dyDescent="0.2">
      <c r="A68" s="26">
        <v>52</v>
      </c>
      <c r="B68" s="26" t="s">
        <v>69</v>
      </c>
      <c r="C68" s="27" t="s">
        <v>17</v>
      </c>
      <c r="D68" s="27">
        <v>1</v>
      </c>
      <c r="E68" s="27">
        <v>1000</v>
      </c>
      <c r="F68" s="28">
        <f t="shared" si="0"/>
        <v>1000</v>
      </c>
      <c r="G68" s="28">
        <f t="shared" si="1"/>
        <v>1000</v>
      </c>
      <c r="W68" s="25"/>
    </row>
    <row r="69" spans="1:23" s="22" customFormat="1" ht="56.25" x14ac:dyDescent="0.2">
      <c r="A69" s="26">
        <v>53</v>
      </c>
      <c r="B69" s="26" t="s">
        <v>70</v>
      </c>
      <c r="C69" s="27" t="s">
        <v>17</v>
      </c>
      <c r="D69" s="27">
        <v>1</v>
      </c>
      <c r="E69" s="27">
        <v>1000</v>
      </c>
      <c r="F69" s="28">
        <f t="shared" si="0"/>
        <v>1000</v>
      </c>
      <c r="G69" s="28">
        <f t="shared" si="1"/>
        <v>1000</v>
      </c>
      <c r="W69" s="25"/>
    </row>
    <row r="70" spans="1:23" s="22" customFormat="1" ht="56.25" x14ac:dyDescent="0.2">
      <c r="A70" s="26">
        <v>54</v>
      </c>
      <c r="B70" s="26" t="s">
        <v>71</v>
      </c>
      <c r="C70" s="27" t="s">
        <v>17</v>
      </c>
      <c r="D70" s="27">
        <v>1</v>
      </c>
      <c r="E70" s="27">
        <v>1000</v>
      </c>
      <c r="F70" s="28">
        <f t="shared" si="0"/>
        <v>1000</v>
      </c>
      <c r="G70" s="28">
        <f t="shared" si="1"/>
        <v>1000</v>
      </c>
      <c r="W70" s="25"/>
    </row>
    <row r="71" spans="1:23" s="22" customFormat="1" ht="75" x14ac:dyDescent="0.2">
      <c r="A71" s="26">
        <v>55</v>
      </c>
      <c r="B71" s="26" t="s">
        <v>72</v>
      </c>
      <c r="C71" s="27" t="s">
        <v>17</v>
      </c>
      <c r="D71" s="27">
        <v>1</v>
      </c>
      <c r="E71" s="27">
        <v>1000</v>
      </c>
      <c r="F71" s="28">
        <f t="shared" si="0"/>
        <v>1000</v>
      </c>
      <c r="G71" s="28">
        <f t="shared" si="1"/>
        <v>1000</v>
      </c>
      <c r="W71" s="25"/>
    </row>
    <row r="72" spans="1:23" s="22" customFormat="1" ht="75" x14ac:dyDescent="0.2">
      <c r="A72" s="26">
        <v>56</v>
      </c>
      <c r="B72" s="26" t="s">
        <v>73</v>
      </c>
      <c r="C72" s="27" t="s">
        <v>17</v>
      </c>
      <c r="D72" s="27">
        <v>1</v>
      </c>
      <c r="E72" s="27">
        <v>1000</v>
      </c>
      <c r="F72" s="28">
        <f t="shared" si="0"/>
        <v>1000</v>
      </c>
      <c r="G72" s="28">
        <f t="shared" si="1"/>
        <v>1000</v>
      </c>
      <c r="W72" s="25"/>
    </row>
    <row r="73" spans="1:23" s="22" customFormat="1" ht="56.25" x14ac:dyDescent="0.2">
      <c r="A73" s="26">
        <v>57</v>
      </c>
      <c r="B73" s="26" t="s">
        <v>74</v>
      </c>
      <c r="C73" s="27" t="s">
        <v>17</v>
      </c>
      <c r="D73" s="27">
        <v>1</v>
      </c>
      <c r="E73" s="27">
        <v>1000</v>
      </c>
      <c r="F73" s="28">
        <f t="shared" si="0"/>
        <v>1000</v>
      </c>
      <c r="G73" s="28">
        <f t="shared" si="1"/>
        <v>1000</v>
      </c>
      <c r="W73" s="25"/>
    </row>
    <row r="74" spans="1:23" s="22" customFormat="1" ht="56.25" x14ac:dyDescent="0.2">
      <c r="A74" s="26">
        <v>58</v>
      </c>
      <c r="B74" s="26" t="s">
        <v>75</v>
      </c>
      <c r="C74" s="27" t="s">
        <v>17</v>
      </c>
      <c r="D74" s="27">
        <v>1</v>
      </c>
      <c r="E74" s="27">
        <v>1000</v>
      </c>
      <c r="F74" s="28">
        <f t="shared" si="0"/>
        <v>1000</v>
      </c>
      <c r="G74" s="28">
        <f t="shared" si="1"/>
        <v>1000</v>
      </c>
      <c r="W74" s="25"/>
    </row>
    <row r="75" spans="1:23" s="22" customFormat="1" ht="56.25" x14ac:dyDescent="0.2">
      <c r="A75" s="26">
        <v>59</v>
      </c>
      <c r="B75" s="26" t="s">
        <v>76</v>
      </c>
      <c r="C75" s="27" t="s">
        <v>17</v>
      </c>
      <c r="D75" s="27">
        <v>1</v>
      </c>
      <c r="E75" s="27">
        <v>1000</v>
      </c>
      <c r="F75" s="28">
        <f t="shared" si="0"/>
        <v>1000</v>
      </c>
      <c r="G75" s="28">
        <f t="shared" si="1"/>
        <v>1000</v>
      </c>
      <c r="W75" s="25"/>
    </row>
    <row r="76" spans="1:23" s="22" customFormat="1" ht="56.25" x14ac:dyDescent="0.2">
      <c r="A76" s="26">
        <v>60</v>
      </c>
      <c r="B76" s="26" t="s">
        <v>77</v>
      </c>
      <c r="C76" s="27" t="s">
        <v>17</v>
      </c>
      <c r="D76" s="27">
        <v>1</v>
      </c>
      <c r="E76" s="27">
        <v>1000</v>
      </c>
      <c r="F76" s="28">
        <f t="shared" si="0"/>
        <v>1000</v>
      </c>
      <c r="G76" s="28">
        <f t="shared" si="1"/>
        <v>1000</v>
      </c>
      <c r="W76" s="25"/>
    </row>
    <row r="77" spans="1:23" s="22" customFormat="1" ht="56.25" x14ac:dyDescent="0.2">
      <c r="A77" s="26">
        <v>61</v>
      </c>
      <c r="B77" s="26" t="s">
        <v>78</v>
      </c>
      <c r="C77" s="27" t="s">
        <v>17</v>
      </c>
      <c r="D77" s="27">
        <v>1</v>
      </c>
      <c r="E77" s="27">
        <v>1000</v>
      </c>
      <c r="F77" s="28">
        <f t="shared" si="0"/>
        <v>1000</v>
      </c>
      <c r="G77" s="28">
        <f t="shared" si="1"/>
        <v>1000</v>
      </c>
      <c r="W77" s="25"/>
    </row>
    <row r="78" spans="1:23" s="22" customFormat="1" ht="56.25" x14ac:dyDescent="0.2">
      <c r="A78" s="26">
        <v>62</v>
      </c>
      <c r="B78" s="26" t="s">
        <v>79</v>
      </c>
      <c r="C78" s="27" t="s">
        <v>17</v>
      </c>
      <c r="D78" s="27">
        <v>1</v>
      </c>
      <c r="E78" s="27">
        <v>1000</v>
      </c>
      <c r="F78" s="28">
        <f t="shared" si="0"/>
        <v>1000</v>
      </c>
      <c r="G78" s="28">
        <f t="shared" si="1"/>
        <v>1000</v>
      </c>
      <c r="W78" s="25"/>
    </row>
    <row r="79" spans="1:23" s="22" customFormat="1" ht="75" x14ac:dyDescent="0.2">
      <c r="A79" s="26">
        <v>63</v>
      </c>
      <c r="B79" s="26" t="s">
        <v>80</v>
      </c>
      <c r="C79" s="27" t="s">
        <v>17</v>
      </c>
      <c r="D79" s="27">
        <v>1</v>
      </c>
      <c r="E79" s="27">
        <v>1000</v>
      </c>
      <c r="F79" s="28">
        <f t="shared" si="0"/>
        <v>1000</v>
      </c>
      <c r="G79" s="28">
        <f t="shared" si="1"/>
        <v>1000</v>
      </c>
      <c r="W79" s="25"/>
    </row>
    <row r="80" spans="1:23" s="22" customFormat="1" ht="75" x14ac:dyDescent="0.2">
      <c r="A80" s="26">
        <v>64</v>
      </c>
      <c r="B80" s="26" t="s">
        <v>81</v>
      </c>
      <c r="C80" s="27" t="s">
        <v>17</v>
      </c>
      <c r="D80" s="27">
        <v>1</v>
      </c>
      <c r="E80" s="27">
        <v>1000</v>
      </c>
      <c r="F80" s="28">
        <f t="shared" ref="F80:F105" si="2">E80</f>
        <v>1000</v>
      </c>
      <c r="G80" s="28">
        <f t="shared" ref="G80:G105" si="3">E80</f>
        <v>1000</v>
      </c>
      <c r="W80" s="25"/>
    </row>
    <row r="81" spans="1:23" s="22" customFormat="1" ht="18" x14ac:dyDescent="0.25">
      <c r="A81" s="179" t="s">
        <v>82</v>
      </c>
      <c r="B81" s="198"/>
      <c r="C81" s="198"/>
      <c r="D81" s="198"/>
      <c r="E81" s="198"/>
      <c r="F81" s="198"/>
      <c r="G81" s="199"/>
      <c r="W81" s="25"/>
    </row>
    <row r="82" spans="1:23" s="22" customFormat="1" ht="75" x14ac:dyDescent="0.2">
      <c r="A82" s="26">
        <v>65</v>
      </c>
      <c r="B82" s="26" t="s">
        <v>83</v>
      </c>
      <c r="C82" s="27" t="s">
        <v>84</v>
      </c>
      <c r="D82" s="27">
        <v>1</v>
      </c>
      <c r="E82" s="27">
        <v>500</v>
      </c>
      <c r="F82" s="28">
        <f t="shared" si="2"/>
        <v>500</v>
      </c>
      <c r="G82" s="28">
        <f t="shared" si="3"/>
        <v>500</v>
      </c>
      <c r="W82" s="25"/>
    </row>
    <row r="83" spans="1:23" s="22" customFormat="1" ht="75" x14ac:dyDescent="0.2">
      <c r="A83" s="26">
        <v>66</v>
      </c>
      <c r="B83" s="26" t="s">
        <v>85</v>
      </c>
      <c r="C83" s="27" t="s">
        <v>84</v>
      </c>
      <c r="D83" s="27">
        <v>1</v>
      </c>
      <c r="E83" s="27">
        <v>500</v>
      </c>
      <c r="F83" s="28">
        <f t="shared" si="2"/>
        <v>500</v>
      </c>
      <c r="G83" s="28">
        <f t="shared" si="3"/>
        <v>500</v>
      </c>
      <c r="W83" s="25"/>
    </row>
    <row r="84" spans="1:23" s="22" customFormat="1" ht="75" x14ac:dyDescent="0.2">
      <c r="A84" s="26">
        <v>67</v>
      </c>
      <c r="B84" s="26" t="s">
        <v>86</v>
      </c>
      <c r="C84" s="27" t="s">
        <v>84</v>
      </c>
      <c r="D84" s="27">
        <v>1</v>
      </c>
      <c r="E84" s="27">
        <v>500</v>
      </c>
      <c r="F84" s="28">
        <f t="shared" si="2"/>
        <v>500</v>
      </c>
      <c r="G84" s="28">
        <f t="shared" si="3"/>
        <v>500</v>
      </c>
      <c r="W84" s="25"/>
    </row>
    <row r="85" spans="1:23" s="22" customFormat="1" ht="75" x14ac:dyDescent="0.2">
      <c r="A85" s="26">
        <v>68</v>
      </c>
      <c r="B85" s="26" t="s">
        <v>87</v>
      </c>
      <c r="C85" s="27" t="s">
        <v>84</v>
      </c>
      <c r="D85" s="27">
        <v>1</v>
      </c>
      <c r="E85" s="27">
        <v>500</v>
      </c>
      <c r="F85" s="28">
        <f t="shared" si="2"/>
        <v>500</v>
      </c>
      <c r="G85" s="28">
        <f t="shared" si="3"/>
        <v>500</v>
      </c>
      <c r="W85" s="25"/>
    </row>
    <row r="86" spans="1:23" s="22" customFormat="1" ht="75" x14ac:dyDescent="0.2">
      <c r="A86" s="26">
        <v>69</v>
      </c>
      <c r="B86" s="26" t="s">
        <v>88</v>
      </c>
      <c r="C86" s="27" t="s">
        <v>84</v>
      </c>
      <c r="D86" s="27">
        <v>1</v>
      </c>
      <c r="E86" s="27">
        <v>500</v>
      </c>
      <c r="F86" s="28">
        <f t="shared" si="2"/>
        <v>500</v>
      </c>
      <c r="G86" s="28">
        <f t="shared" si="3"/>
        <v>500</v>
      </c>
      <c r="W86" s="25"/>
    </row>
    <row r="87" spans="1:23" s="22" customFormat="1" ht="75" x14ac:dyDescent="0.2">
      <c r="A87" s="26">
        <v>70</v>
      </c>
      <c r="B87" s="26" t="s">
        <v>89</v>
      </c>
      <c r="C87" s="27" t="s">
        <v>84</v>
      </c>
      <c r="D87" s="27">
        <v>1</v>
      </c>
      <c r="E87" s="27">
        <v>500</v>
      </c>
      <c r="F87" s="28">
        <f t="shared" si="2"/>
        <v>500</v>
      </c>
      <c r="G87" s="28">
        <f t="shared" si="3"/>
        <v>500</v>
      </c>
      <c r="W87" s="25"/>
    </row>
    <row r="88" spans="1:23" s="22" customFormat="1" ht="75" x14ac:dyDescent="0.2">
      <c r="A88" s="26">
        <v>71</v>
      </c>
      <c r="B88" s="26" t="s">
        <v>90</v>
      </c>
      <c r="C88" s="27" t="s">
        <v>84</v>
      </c>
      <c r="D88" s="27">
        <v>1</v>
      </c>
      <c r="E88" s="27">
        <v>500</v>
      </c>
      <c r="F88" s="28">
        <f t="shared" si="2"/>
        <v>500</v>
      </c>
      <c r="G88" s="28">
        <f t="shared" si="3"/>
        <v>500</v>
      </c>
      <c r="W88" s="25"/>
    </row>
    <row r="89" spans="1:23" s="22" customFormat="1" ht="75" x14ac:dyDescent="0.2">
      <c r="A89" s="26">
        <v>72</v>
      </c>
      <c r="B89" s="26" t="s">
        <v>91</v>
      </c>
      <c r="C89" s="27" t="s">
        <v>84</v>
      </c>
      <c r="D89" s="27">
        <v>1</v>
      </c>
      <c r="E89" s="27">
        <v>500</v>
      </c>
      <c r="F89" s="28">
        <f t="shared" si="2"/>
        <v>500</v>
      </c>
      <c r="G89" s="28">
        <f t="shared" si="3"/>
        <v>500</v>
      </c>
      <c r="W89" s="25"/>
    </row>
    <row r="90" spans="1:23" s="22" customFormat="1" ht="75" x14ac:dyDescent="0.2">
      <c r="A90" s="26">
        <v>73</v>
      </c>
      <c r="B90" s="26" t="s">
        <v>92</v>
      </c>
      <c r="C90" s="27" t="s">
        <v>84</v>
      </c>
      <c r="D90" s="27">
        <v>1</v>
      </c>
      <c r="E90" s="27">
        <v>500</v>
      </c>
      <c r="F90" s="28">
        <f t="shared" si="2"/>
        <v>500</v>
      </c>
      <c r="G90" s="28">
        <f t="shared" si="3"/>
        <v>500</v>
      </c>
      <c r="W90" s="25"/>
    </row>
    <row r="91" spans="1:23" s="22" customFormat="1" ht="75" x14ac:dyDescent="0.2">
      <c r="A91" s="26">
        <v>74</v>
      </c>
      <c r="B91" s="26" t="s">
        <v>93</v>
      </c>
      <c r="C91" s="27" t="s">
        <v>84</v>
      </c>
      <c r="D91" s="27">
        <v>1</v>
      </c>
      <c r="E91" s="27">
        <v>500</v>
      </c>
      <c r="F91" s="28">
        <f t="shared" si="2"/>
        <v>500</v>
      </c>
      <c r="G91" s="28">
        <f t="shared" si="3"/>
        <v>500</v>
      </c>
      <c r="W91" s="25"/>
    </row>
    <row r="92" spans="1:23" s="22" customFormat="1" ht="75" x14ac:dyDescent="0.2">
      <c r="A92" s="26">
        <v>75</v>
      </c>
      <c r="B92" s="26" t="s">
        <v>94</v>
      </c>
      <c r="C92" s="27" t="s">
        <v>84</v>
      </c>
      <c r="D92" s="27">
        <v>1</v>
      </c>
      <c r="E92" s="27">
        <v>500</v>
      </c>
      <c r="F92" s="28">
        <f t="shared" si="2"/>
        <v>500</v>
      </c>
      <c r="G92" s="28">
        <f t="shared" si="3"/>
        <v>500</v>
      </c>
      <c r="W92" s="25"/>
    </row>
    <row r="93" spans="1:23" s="22" customFormat="1" ht="75" x14ac:dyDescent="0.2">
      <c r="A93" s="26">
        <v>76</v>
      </c>
      <c r="B93" s="26" t="s">
        <v>95</v>
      </c>
      <c r="C93" s="27" t="s">
        <v>84</v>
      </c>
      <c r="D93" s="27">
        <v>1</v>
      </c>
      <c r="E93" s="27">
        <v>500</v>
      </c>
      <c r="F93" s="28">
        <f t="shared" si="2"/>
        <v>500</v>
      </c>
      <c r="G93" s="28">
        <f t="shared" si="3"/>
        <v>500</v>
      </c>
      <c r="W93" s="25"/>
    </row>
    <row r="94" spans="1:23" s="22" customFormat="1" ht="56.25" x14ac:dyDescent="0.2">
      <c r="A94" s="26">
        <v>77</v>
      </c>
      <c r="B94" s="26" t="s">
        <v>96</v>
      </c>
      <c r="C94" s="27" t="s">
        <v>84</v>
      </c>
      <c r="D94" s="27">
        <v>1</v>
      </c>
      <c r="E94" s="27">
        <v>500</v>
      </c>
      <c r="F94" s="28">
        <f t="shared" si="2"/>
        <v>500</v>
      </c>
      <c r="G94" s="28">
        <f t="shared" si="3"/>
        <v>500</v>
      </c>
      <c r="W94" s="25"/>
    </row>
    <row r="95" spans="1:23" s="22" customFormat="1" ht="56.25" x14ac:dyDescent="0.2">
      <c r="A95" s="26">
        <v>78</v>
      </c>
      <c r="B95" s="26" t="s">
        <v>97</v>
      </c>
      <c r="C95" s="27" t="s">
        <v>84</v>
      </c>
      <c r="D95" s="27">
        <v>1</v>
      </c>
      <c r="E95" s="27">
        <v>500</v>
      </c>
      <c r="F95" s="28">
        <f t="shared" si="2"/>
        <v>500</v>
      </c>
      <c r="G95" s="28">
        <f t="shared" si="3"/>
        <v>500</v>
      </c>
      <c r="W95" s="25"/>
    </row>
    <row r="96" spans="1:23" s="22" customFormat="1" ht="56.25" x14ac:dyDescent="0.2">
      <c r="A96" s="26">
        <v>79</v>
      </c>
      <c r="B96" s="26" t="s">
        <v>98</v>
      </c>
      <c r="C96" s="27" t="s">
        <v>84</v>
      </c>
      <c r="D96" s="27">
        <v>1</v>
      </c>
      <c r="E96" s="27">
        <v>500</v>
      </c>
      <c r="F96" s="28">
        <f t="shared" si="2"/>
        <v>500</v>
      </c>
      <c r="G96" s="28">
        <f t="shared" si="3"/>
        <v>500</v>
      </c>
      <c r="W96" s="25"/>
    </row>
    <row r="97" spans="1:23" s="22" customFormat="1" ht="56.25" x14ac:dyDescent="0.2">
      <c r="A97" s="26">
        <v>80</v>
      </c>
      <c r="B97" s="26" t="s">
        <v>99</v>
      </c>
      <c r="C97" s="27" t="s">
        <v>84</v>
      </c>
      <c r="D97" s="27">
        <v>1</v>
      </c>
      <c r="E97" s="27">
        <v>500</v>
      </c>
      <c r="F97" s="28">
        <f t="shared" si="2"/>
        <v>500</v>
      </c>
      <c r="G97" s="28">
        <f t="shared" si="3"/>
        <v>500</v>
      </c>
      <c r="W97" s="25"/>
    </row>
    <row r="98" spans="1:23" s="22" customFormat="1" ht="56.25" x14ac:dyDescent="0.2">
      <c r="A98" s="26">
        <v>81</v>
      </c>
      <c r="B98" s="26" t="s">
        <v>100</v>
      </c>
      <c r="C98" s="27" t="s">
        <v>84</v>
      </c>
      <c r="D98" s="27">
        <v>1</v>
      </c>
      <c r="E98" s="27">
        <v>500</v>
      </c>
      <c r="F98" s="28">
        <f t="shared" si="2"/>
        <v>500</v>
      </c>
      <c r="G98" s="28">
        <f t="shared" si="3"/>
        <v>500</v>
      </c>
      <c r="W98" s="25"/>
    </row>
    <row r="99" spans="1:23" s="22" customFormat="1" ht="56.25" x14ac:dyDescent="0.2">
      <c r="A99" s="26">
        <v>82</v>
      </c>
      <c r="B99" s="26" t="s">
        <v>101</v>
      </c>
      <c r="C99" s="27" t="s">
        <v>84</v>
      </c>
      <c r="D99" s="27">
        <v>1</v>
      </c>
      <c r="E99" s="27">
        <v>500</v>
      </c>
      <c r="F99" s="28">
        <f t="shared" si="2"/>
        <v>500</v>
      </c>
      <c r="G99" s="28">
        <f t="shared" si="3"/>
        <v>500</v>
      </c>
      <c r="W99" s="25"/>
    </row>
    <row r="100" spans="1:23" s="22" customFormat="1" ht="75" x14ac:dyDescent="0.2">
      <c r="A100" s="26">
        <v>83</v>
      </c>
      <c r="B100" s="26" t="s">
        <v>102</v>
      </c>
      <c r="C100" s="27" t="s">
        <v>84</v>
      </c>
      <c r="D100" s="27">
        <v>1</v>
      </c>
      <c r="E100" s="27">
        <v>500</v>
      </c>
      <c r="F100" s="28">
        <f t="shared" si="2"/>
        <v>500</v>
      </c>
      <c r="G100" s="28">
        <f t="shared" si="3"/>
        <v>500</v>
      </c>
      <c r="W100" s="25"/>
    </row>
    <row r="101" spans="1:23" s="22" customFormat="1" ht="75" x14ac:dyDescent="0.2">
      <c r="A101" s="26">
        <v>84</v>
      </c>
      <c r="B101" s="26" t="s">
        <v>103</v>
      </c>
      <c r="C101" s="27" t="s">
        <v>84</v>
      </c>
      <c r="D101" s="27">
        <v>1</v>
      </c>
      <c r="E101" s="27">
        <v>500</v>
      </c>
      <c r="F101" s="28">
        <f t="shared" si="2"/>
        <v>500</v>
      </c>
      <c r="G101" s="28">
        <f t="shared" si="3"/>
        <v>500</v>
      </c>
      <c r="W101" s="25"/>
    </row>
    <row r="102" spans="1:23" s="22" customFormat="1" ht="75" x14ac:dyDescent="0.2">
      <c r="A102" s="26">
        <v>85</v>
      </c>
      <c r="B102" s="26" t="s">
        <v>104</v>
      </c>
      <c r="C102" s="27" t="s">
        <v>84</v>
      </c>
      <c r="D102" s="27">
        <v>1</v>
      </c>
      <c r="E102" s="27">
        <v>500</v>
      </c>
      <c r="F102" s="28">
        <f t="shared" si="2"/>
        <v>500</v>
      </c>
      <c r="G102" s="28">
        <f t="shared" si="3"/>
        <v>500</v>
      </c>
      <c r="W102" s="25"/>
    </row>
    <row r="103" spans="1:23" s="22" customFormat="1" ht="93.75" x14ac:dyDescent="0.2">
      <c r="A103" s="26">
        <v>86</v>
      </c>
      <c r="B103" s="26" t="s">
        <v>105</v>
      </c>
      <c r="C103" s="27" t="s">
        <v>84</v>
      </c>
      <c r="D103" s="27">
        <v>1</v>
      </c>
      <c r="E103" s="27">
        <v>500</v>
      </c>
      <c r="F103" s="28">
        <f t="shared" si="2"/>
        <v>500</v>
      </c>
      <c r="G103" s="28">
        <f t="shared" si="3"/>
        <v>500</v>
      </c>
      <c r="W103" s="25"/>
    </row>
    <row r="104" spans="1:23" s="22" customFormat="1" ht="75" x14ac:dyDescent="0.2">
      <c r="A104" s="26">
        <v>87</v>
      </c>
      <c r="B104" s="26" t="s">
        <v>106</v>
      </c>
      <c r="C104" s="27" t="s">
        <v>84</v>
      </c>
      <c r="D104" s="27">
        <v>1</v>
      </c>
      <c r="E104" s="27">
        <v>500</v>
      </c>
      <c r="F104" s="28">
        <f t="shared" si="2"/>
        <v>500</v>
      </c>
      <c r="G104" s="28">
        <f t="shared" si="3"/>
        <v>500</v>
      </c>
      <c r="W104" s="25"/>
    </row>
    <row r="105" spans="1:23" s="22" customFormat="1" ht="93.75" x14ac:dyDescent="0.2">
      <c r="A105" s="26">
        <v>88</v>
      </c>
      <c r="B105" s="26" t="s">
        <v>107</v>
      </c>
      <c r="C105" s="27" t="s">
        <v>84</v>
      </c>
      <c r="D105" s="27">
        <v>1</v>
      </c>
      <c r="E105" s="27">
        <v>500</v>
      </c>
      <c r="F105" s="28">
        <f t="shared" si="2"/>
        <v>500</v>
      </c>
      <c r="G105" s="28">
        <f t="shared" si="3"/>
        <v>500</v>
      </c>
      <c r="W105" s="25"/>
    </row>
    <row r="106" spans="1:23" s="22" customFormat="1" ht="26.25" customHeight="1" x14ac:dyDescent="0.25">
      <c r="A106" s="179" t="s">
        <v>108</v>
      </c>
      <c r="B106" s="198"/>
      <c r="C106" s="198"/>
      <c r="D106" s="198"/>
      <c r="E106" s="198"/>
      <c r="F106" s="198"/>
      <c r="G106" s="199"/>
      <c r="W106" s="25"/>
    </row>
    <row r="107" spans="1:23" s="22" customFormat="1" ht="75" x14ac:dyDescent="0.2">
      <c r="A107" s="26">
        <v>89</v>
      </c>
      <c r="B107" s="26" t="s">
        <v>109</v>
      </c>
      <c r="C107" s="27" t="s">
        <v>84</v>
      </c>
      <c r="D107" s="27">
        <v>1</v>
      </c>
      <c r="E107" s="27">
        <v>500</v>
      </c>
      <c r="F107" s="28">
        <f t="shared" ref="F107:F169" si="4">E107</f>
        <v>500</v>
      </c>
      <c r="G107" s="28">
        <f t="shared" ref="G107:G169" si="5">E107</f>
        <v>500</v>
      </c>
      <c r="W107" s="25"/>
    </row>
    <row r="108" spans="1:23" s="22" customFormat="1" ht="93.75" x14ac:dyDescent="0.2">
      <c r="A108" s="26">
        <v>90</v>
      </c>
      <c r="B108" s="26" t="s">
        <v>110</v>
      </c>
      <c r="C108" s="27" t="s">
        <v>84</v>
      </c>
      <c r="D108" s="27">
        <v>1</v>
      </c>
      <c r="E108" s="27">
        <v>500</v>
      </c>
      <c r="F108" s="28">
        <f t="shared" si="4"/>
        <v>500</v>
      </c>
      <c r="G108" s="28">
        <f t="shared" si="5"/>
        <v>500</v>
      </c>
      <c r="W108" s="25"/>
    </row>
    <row r="109" spans="1:23" s="22" customFormat="1" ht="75" x14ac:dyDescent="0.2">
      <c r="A109" s="26">
        <v>91</v>
      </c>
      <c r="B109" s="26" t="s">
        <v>111</v>
      </c>
      <c r="C109" s="27" t="s">
        <v>84</v>
      </c>
      <c r="D109" s="27">
        <v>1</v>
      </c>
      <c r="E109" s="27">
        <v>500</v>
      </c>
      <c r="F109" s="28">
        <f t="shared" si="4"/>
        <v>500</v>
      </c>
      <c r="G109" s="28">
        <f t="shared" si="5"/>
        <v>500</v>
      </c>
      <c r="W109" s="25"/>
    </row>
    <row r="110" spans="1:23" s="22" customFormat="1" ht="93.75" x14ac:dyDescent="0.2">
      <c r="A110" s="26">
        <v>92</v>
      </c>
      <c r="B110" s="26" t="s">
        <v>112</v>
      </c>
      <c r="C110" s="27" t="s">
        <v>84</v>
      </c>
      <c r="D110" s="27">
        <v>1</v>
      </c>
      <c r="E110" s="27">
        <v>500</v>
      </c>
      <c r="F110" s="28">
        <f t="shared" si="4"/>
        <v>500</v>
      </c>
      <c r="G110" s="28">
        <f t="shared" si="5"/>
        <v>500</v>
      </c>
      <c r="W110" s="25"/>
    </row>
    <row r="111" spans="1:23" s="22" customFormat="1" ht="75" x14ac:dyDescent="0.2">
      <c r="A111" s="26">
        <v>93</v>
      </c>
      <c r="B111" s="26" t="s">
        <v>113</v>
      </c>
      <c r="C111" s="27" t="s">
        <v>84</v>
      </c>
      <c r="D111" s="27">
        <v>1</v>
      </c>
      <c r="E111" s="27">
        <v>500</v>
      </c>
      <c r="F111" s="28">
        <f t="shared" si="4"/>
        <v>500</v>
      </c>
      <c r="G111" s="28">
        <f t="shared" si="5"/>
        <v>500</v>
      </c>
      <c r="W111" s="25"/>
    </row>
    <row r="112" spans="1:23" s="22" customFormat="1" ht="93.75" x14ac:dyDescent="0.2">
      <c r="A112" s="26">
        <v>94</v>
      </c>
      <c r="B112" s="26" t="s">
        <v>114</v>
      </c>
      <c r="C112" s="27" t="s">
        <v>84</v>
      </c>
      <c r="D112" s="27">
        <v>1</v>
      </c>
      <c r="E112" s="27">
        <v>500</v>
      </c>
      <c r="F112" s="28">
        <f t="shared" si="4"/>
        <v>500</v>
      </c>
      <c r="G112" s="28">
        <f t="shared" si="5"/>
        <v>500</v>
      </c>
      <c r="W112" s="25"/>
    </row>
    <row r="113" spans="1:23" s="22" customFormat="1" ht="75" x14ac:dyDescent="0.2">
      <c r="A113" s="26">
        <v>95</v>
      </c>
      <c r="B113" s="26" t="s">
        <v>115</v>
      </c>
      <c r="C113" s="27" t="s">
        <v>84</v>
      </c>
      <c r="D113" s="27">
        <v>1</v>
      </c>
      <c r="E113" s="27">
        <v>500</v>
      </c>
      <c r="F113" s="28">
        <f t="shared" si="4"/>
        <v>500</v>
      </c>
      <c r="G113" s="28">
        <f t="shared" si="5"/>
        <v>500</v>
      </c>
      <c r="W113" s="25"/>
    </row>
    <row r="114" spans="1:23" s="22" customFormat="1" ht="93.75" x14ac:dyDescent="0.2">
      <c r="A114" s="26">
        <v>96</v>
      </c>
      <c r="B114" s="26" t="s">
        <v>116</v>
      </c>
      <c r="C114" s="27" t="s">
        <v>84</v>
      </c>
      <c r="D114" s="27">
        <v>1</v>
      </c>
      <c r="E114" s="27">
        <v>500</v>
      </c>
      <c r="F114" s="28">
        <f t="shared" si="4"/>
        <v>500</v>
      </c>
      <c r="G114" s="28">
        <f t="shared" si="5"/>
        <v>500</v>
      </c>
      <c r="W114" s="25"/>
    </row>
    <row r="115" spans="1:23" s="22" customFormat="1" ht="75" x14ac:dyDescent="0.2">
      <c r="A115" s="26">
        <v>97</v>
      </c>
      <c r="B115" s="26" t="s">
        <v>117</v>
      </c>
      <c r="C115" s="27" t="s">
        <v>84</v>
      </c>
      <c r="D115" s="27">
        <v>1</v>
      </c>
      <c r="E115" s="27">
        <v>500</v>
      </c>
      <c r="F115" s="28">
        <f t="shared" si="4"/>
        <v>500</v>
      </c>
      <c r="G115" s="28">
        <f t="shared" si="5"/>
        <v>500</v>
      </c>
      <c r="W115" s="25"/>
    </row>
    <row r="116" spans="1:23" s="22" customFormat="1" ht="93.75" x14ac:dyDescent="0.2">
      <c r="A116" s="26">
        <v>98</v>
      </c>
      <c r="B116" s="26" t="s">
        <v>118</v>
      </c>
      <c r="C116" s="27" t="s">
        <v>84</v>
      </c>
      <c r="D116" s="27">
        <v>1</v>
      </c>
      <c r="E116" s="27">
        <v>500</v>
      </c>
      <c r="F116" s="28">
        <f t="shared" si="4"/>
        <v>500</v>
      </c>
      <c r="G116" s="28">
        <f t="shared" si="5"/>
        <v>500</v>
      </c>
      <c r="W116" s="25"/>
    </row>
    <row r="117" spans="1:23" s="22" customFormat="1" ht="75" x14ac:dyDescent="0.2">
      <c r="A117" s="26">
        <v>99</v>
      </c>
      <c r="B117" s="26" t="s">
        <v>119</v>
      </c>
      <c r="C117" s="27" t="s">
        <v>84</v>
      </c>
      <c r="D117" s="27">
        <v>1</v>
      </c>
      <c r="E117" s="27">
        <v>500</v>
      </c>
      <c r="F117" s="28">
        <f t="shared" si="4"/>
        <v>500</v>
      </c>
      <c r="G117" s="28">
        <f t="shared" si="5"/>
        <v>500</v>
      </c>
      <c r="W117" s="25"/>
    </row>
    <row r="118" spans="1:23" s="22" customFormat="1" ht="93.75" x14ac:dyDescent="0.2">
      <c r="A118" s="26">
        <v>100</v>
      </c>
      <c r="B118" s="26" t="s">
        <v>120</v>
      </c>
      <c r="C118" s="27" t="s">
        <v>84</v>
      </c>
      <c r="D118" s="27">
        <v>1</v>
      </c>
      <c r="E118" s="27">
        <v>500</v>
      </c>
      <c r="F118" s="28">
        <f t="shared" si="4"/>
        <v>500</v>
      </c>
      <c r="G118" s="28">
        <f t="shared" si="5"/>
        <v>500</v>
      </c>
      <c r="W118" s="25"/>
    </row>
    <row r="119" spans="1:23" s="22" customFormat="1" ht="75" x14ac:dyDescent="0.2">
      <c r="A119" s="26">
        <v>101</v>
      </c>
      <c r="B119" s="26" t="s">
        <v>121</v>
      </c>
      <c r="C119" s="27" t="s">
        <v>84</v>
      </c>
      <c r="D119" s="27">
        <v>1</v>
      </c>
      <c r="E119" s="27">
        <v>500</v>
      </c>
      <c r="F119" s="28">
        <f t="shared" si="4"/>
        <v>500</v>
      </c>
      <c r="G119" s="28">
        <f t="shared" si="5"/>
        <v>500</v>
      </c>
      <c r="W119" s="25"/>
    </row>
    <row r="120" spans="1:23" s="22" customFormat="1" ht="93.75" x14ac:dyDescent="0.2">
      <c r="A120" s="26">
        <v>102</v>
      </c>
      <c r="B120" s="29" t="s">
        <v>122</v>
      </c>
      <c r="C120" s="27" t="s">
        <v>84</v>
      </c>
      <c r="D120" s="27">
        <v>1</v>
      </c>
      <c r="E120" s="27">
        <v>500</v>
      </c>
      <c r="F120" s="28">
        <f t="shared" si="4"/>
        <v>500</v>
      </c>
      <c r="G120" s="28">
        <f t="shared" si="5"/>
        <v>500</v>
      </c>
      <c r="W120" s="25"/>
    </row>
    <row r="121" spans="1:23" s="22" customFormat="1" ht="18" x14ac:dyDescent="0.25">
      <c r="A121" s="179" t="s">
        <v>123</v>
      </c>
      <c r="B121" s="198"/>
      <c r="C121" s="198"/>
      <c r="D121" s="198"/>
      <c r="E121" s="198"/>
      <c r="F121" s="198"/>
      <c r="G121" s="199"/>
      <c r="W121" s="25"/>
    </row>
    <row r="122" spans="1:23" s="22" customFormat="1" ht="75" x14ac:dyDescent="0.2">
      <c r="A122" s="26">
        <v>103</v>
      </c>
      <c r="B122" s="26" t="s">
        <v>124</v>
      </c>
      <c r="C122" s="27" t="s">
        <v>84</v>
      </c>
      <c r="D122" s="27">
        <v>1</v>
      </c>
      <c r="E122" s="27">
        <v>500</v>
      </c>
      <c r="F122" s="28">
        <f t="shared" si="4"/>
        <v>500</v>
      </c>
      <c r="G122" s="28">
        <f t="shared" si="5"/>
        <v>500</v>
      </c>
      <c r="W122" s="25"/>
    </row>
    <row r="123" spans="1:23" s="22" customFormat="1" ht="75" x14ac:dyDescent="0.2">
      <c r="A123" s="26">
        <v>104</v>
      </c>
      <c r="B123" s="26" t="s">
        <v>125</v>
      </c>
      <c r="C123" s="27" t="s">
        <v>84</v>
      </c>
      <c r="D123" s="27">
        <v>1</v>
      </c>
      <c r="E123" s="27">
        <v>500</v>
      </c>
      <c r="F123" s="28">
        <f t="shared" si="4"/>
        <v>500</v>
      </c>
      <c r="G123" s="28">
        <f t="shared" si="5"/>
        <v>500</v>
      </c>
      <c r="W123" s="25"/>
    </row>
    <row r="124" spans="1:23" s="22" customFormat="1" ht="75" x14ac:dyDescent="0.2">
      <c r="A124" s="26">
        <v>105</v>
      </c>
      <c r="B124" s="26" t="s">
        <v>126</v>
      </c>
      <c r="C124" s="27" t="s">
        <v>84</v>
      </c>
      <c r="D124" s="27">
        <v>1</v>
      </c>
      <c r="E124" s="27">
        <v>500</v>
      </c>
      <c r="F124" s="28">
        <f t="shared" si="4"/>
        <v>500</v>
      </c>
      <c r="G124" s="28">
        <f t="shared" si="5"/>
        <v>500</v>
      </c>
      <c r="W124" s="25"/>
    </row>
    <row r="125" spans="1:23" s="22" customFormat="1" ht="75" x14ac:dyDescent="0.2">
      <c r="A125" s="26">
        <v>106</v>
      </c>
      <c r="B125" s="26" t="s">
        <v>127</v>
      </c>
      <c r="C125" s="27" t="s">
        <v>84</v>
      </c>
      <c r="D125" s="27">
        <v>1</v>
      </c>
      <c r="E125" s="27">
        <v>500</v>
      </c>
      <c r="F125" s="28">
        <f t="shared" si="4"/>
        <v>500</v>
      </c>
      <c r="G125" s="28">
        <f t="shared" si="5"/>
        <v>500</v>
      </c>
      <c r="W125" s="25"/>
    </row>
    <row r="126" spans="1:23" s="22" customFormat="1" ht="75" x14ac:dyDescent="0.2">
      <c r="A126" s="26">
        <v>107</v>
      </c>
      <c r="B126" s="26" t="s">
        <v>128</v>
      </c>
      <c r="C126" s="27" t="s">
        <v>84</v>
      </c>
      <c r="D126" s="27">
        <v>1</v>
      </c>
      <c r="E126" s="27">
        <v>500</v>
      </c>
      <c r="F126" s="28">
        <f t="shared" si="4"/>
        <v>500</v>
      </c>
      <c r="G126" s="28">
        <f t="shared" si="5"/>
        <v>500</v>
      </c>
      <c r="W126" s="25"/>
    </row>
    <row r="127" spans="1:23" s="22" customFormat="1" ht="75" x14ac:dyDescent="0.2">
      <c r="A127" s="26">
        <v>108</v>
      </c>
      <c r="B127" s="26" t="s">
        <v>129</v>
      </c>
      <c r="C127" s="27" t="s">
        <v>84</v>
      </c>
      <c r="D127" s="27">
        <v>1</v>
      </c>
      <c r="E127" s="27">
        <v>500</v>
      </c>
      <c r="F127" s="28">
        <f t="shared" si="4"/>
        <v>500</v>
      </c>
      <c r="G127" s="28">
        <f t="shared" si="5"/>
        <v>500</v>
      </c>
      <c r="W127" s="25"/>
    </row>
    <row r="128" spans="1:23" s="22" customFormat="1" ht="75" x14ac:dyDescent="0.2">
      <c r="A128" s="26">
        <v>109</v>
      </c>
      <c r="B128" s="26" t="s">
        <v>130</v>
      </c>
      <c r="C128" s="27" t="s">
        <v>84</v>
      </c>
      <c r="D128" s="27">
        <v>1</v>
      </c>
      <c r="E128" s="27">
        <v>500</v>
      </c>
      <c r="F128" s="28">
        <f t="shared" si="4"/>
        <v>500</v>
      </c>
      <c r="G128" s="28">
        <f t="shared" si="5"/>
        <v>500</v>
      </c>
      <c r="W128" s="25"/>
    </row>
    <row r="129" spans="1:23" s="22" customFormat="1" ht="75" x14ac:dyDescent="0.2">
      <c r="A129" s="26">
        <v>110</v>
      </c>
      <c r="B129" s="26" t="s">
        <v>131</v>
      </c>
      <c r="C129" s="27" t="s">
        <v>84</v>
      </c>
      <c r="D129" s="27">
        <v>1</v>
      </c>
      <c r="E129" s="27">
        <v>500</v>
      </c>
      <c r="F129" s="28">
        <f t="shared" si="4"/>
        <v>500</v>
      </c>
      <c r="G129" s="28">
        <f t="shared" si="5"/>
        <v>500</v>
      </c>
      <c r="W129" s="25"/>
    </row>
    <row r="130" spans="1:23" s="22" customFormat="1" ht="75" x14ac:dyDescent="0.2">
      <c r="A130" s="26">
        <v>111</v>
      </c>
      <c r="B130" s="26" t="s">
        <v>132</v>
      </c>
      <c r="C130" s="27" t="s">
        <v>84</v>
      </c>
      <c r="D130" s="27">
        <v>1</v>
      </c>
      <c r="E130" s="27">
        <v>500</v>
      </c>
      <c r="F130" s="28">
        <f t="shared" si="4"/>
        <v>500</v>
      </c>
      <c r="G130" s="28">
        <f t="shared" si="5"/>
        <v>500</v>
      </c>
      <c r="W130" s="25"/>
    </row>
    <row r="131" spans="1:23" s="22" customFormat="1" ht="75" x14ac:dyDescent="0.2">
      <c r="A131" s="26">
        <v>112</v>
      </c>
      <c r="B131" s="26" t="s">
        <v>133</v>
      </c>
      <c r="C131" s="27" t="s">
        <v>84</v>
      </c>
      <c r="D131" s="27">
        <v>1</v>
      </c>
      <c r="E131" s="27">
        <v>500</v>
      </c>
      <c r="F131" s="28">
        <f t="shared" si="4"/>
        <v>500</v>
      </c>
      <c r="G131" s="28">
        <f t="shared" si="5"/>
        <v>500</v>
      </c>
      <c r="W131" s="25"/>
    </row>
    <row r="132" spans="1:23" s="22" customFormat="1" ht="75" x14ac:dyDescent="0.2">
      <c r="A132" s="26">
        <v>113</v>
      </c>
      <c r="B132" s="26" t="s">
        <v>134</v>
      </c>
      <c r="C132" s="27" t="s">
        <v>84</v>
      </c>
      <c r="D132" s="27">
        <v>1</v>
      </c>
      <c r="E132" s="27">
        <v>500</v>
      </c>
      <c r="F132" s="28">
        <f t="shared" si="4"/>
        <v>500</v>
      </c>
      <c r="G132" s="28">
        <f t="shared" si="5"/>
        <v>500</v>
      </c>
      <c r="W132" s="25"/>
    </row>
    <row r="133" spans="1:23" s="22" customFormat="1" ht="75" x14ac:dyDescent="0.2">
      <c r="A133" s="26">
        <v>114</v>
      </c>
      <c r="B133" s="26" t="s">
        <v>135</v>
      </c>
      <c r="C133" s="27" t="s">
        <v>84</v>
      </c>
      <c r="D133" s="27">
        <v>1</v>
      </c>
      <c r="E133" s="27">
        <v>500</v>
      </c>
      <c r="F133" s="28">
        <f t="shared" si="4"/>
        <v>500</v>
      </c>
      <c r="G133" s="28">
        <f t="shared" si="5"/>
        <v>500</v>
      </c>
      <c r="W133" s="25"/>
    </row>
    <row r="134" spans="1:23" s="22" customFormat="1" ht="56.25" x14ac:dyDescent="0.2">
      <c r="A134" s="26">
        <v>115</v>
      </c>
      <c r="B134" s="26" t="s">
        <v>136</v>
      </c>
      <c r="C134" s="27" t="s">
        <v>84</v>
      </c>
      <c r="D134" s="27">
        <v>1</v>
      </c>
      <c r="E134" s="27">
        <v>500</v>
      </c>
      <c r="F134" s="28">
        <f t="shared" si="4"/>
        <v>500</v>
      </c>
      <c r="G134" s="28">
        <f t="shared" si="5"/>
        <v>500</v>
      </c>
      <c r="W134" s="25"/>
    </row>
    <row r="135" spans="1:23" s="22" customFormat="1" ht="56.25" x14ac:dyDescent="0.2">
      <c r="A135" s="26">
        <v>116</v>
      </c>
      <c r="B135" s="26" t="s">
        <v>137</v>
      </c>
      <c r="C135" s="27" t="s">
        <v>84</v>
      </c>
      <c r="D135" s="27">
        <v>1</v>
      </c>
      <c r="E135" s="27">
        <v>500</v>
      </c>
      <c r="F135" s="28">
        <f t="shared" si="4"/>
        <v>500</v>
      </c>
      <c r="G135" s="28">
        <f t="shared" si="5"/>
        <v>500</v>
      </c>
      <c r="W135" s="25"/>
    </row>
    <row r="136" spans="1:23" s="22" customFormat="1" ht="56.25" x14ac:dyDescent="0.2">
      <c r="A136" s="26">
        <v>117</v>
      </c>
      <c r="B136" s="26" t="s">
        <v>138</v>
      </c>
      <c r="C136" s="27" t="s">
        <v>84</v>
      </c>
      <c r="D136" s="27">
        <v>1</v>
      </c>
      <c r="E136" s="27">
        <v>500</v>
      </c>
      <c r="F136" s="28">
        <f t="shared" si="4"/>
        <v>500</v>
      </c>
      <c r="G136" s="28">
        <f t="shared" si="5"/>
        <v>500</v>
      </c>
      <c r="W136" s="25"/>
    </row>
    <row r="137" spans="1:23" s="22" customFormat="1" ht="56.25" x14ac:dyDescent="0.2">
      <c r="A137" s="26">
        <v>118</v>
      </c>
      <c r="B137" s="26" t="s">
        <v>139</v>
      </c>
      <c r="C137" s="27" t="s">
        <v>84</v>
      </c>
      <c r="D137" s="27">
        <v>1</v>
      </c>
      <c r="E137" s="27">
        <v>500</v>
      </c>
      <c r="F137" s="28">
        <f t="shared" si="4"/>
        <v>500</v>
      </c>
      <c r="G137" s="28">
        <f t="shared" si="5"/>
        <v>500</v>
      </c>
      <c r="W137" s="25"/>
    </row>
    <row r="138" spans="1:23" s="22" customFormat="1" ht="56.25" x14ac:dyDescent="0.2">
      <c r="A138" s="26">
        <v>119</v>
      </c>
      <c r="B138" s="26" t="s">
        <v>140</v>
      </c>
      <c r="C138" s="27" t="s">
        <v>84</v>
      </c>
      <c r="D138" s="27">
        <v>1</v>
      </c>
      <c r="E138" s="27">
        <v>500</v>
      </c>
      <c r="F138" s="28">
        <f t="shared" si="4"/>
        <v>500</v>
      </c>
      <c r="G138" s="28">
        <f t="shared" si="5"/>
        <v>500</v>
      </c>
      <c r="W138" s="25"/>
    </row>
    <row r="139" spans="1:23" s="22" customFormat="1" ht="56.25" x14ac:dyDescent="0.2">
      <c r="A139" s="26">
        <v>120</v>
      </c>
      <c r="B139" s="26" t="s">
        <v>141</v>
      </c>
      <c r="C139" s="27" t="s">
        <v>84</v>
      </c>
      <c r="D139" s="27">
        <v>1</v>
      </c>
      <c r="E139" s="27">
        <v>500</v>
      </c>
      <c r="F139" s="28">
        <f t="shared" si="4"/>
        <v>500</v>
      </c>
      <c r="G139" s="28">
        <f t="shared" si="5"/>
        <v>500</v>
      </c>
      <c r="W139" s="25"/>
    </row>
    <row r="140" spans="1:23" s="22" customFormat="1" ht="75" x14ac:dyDescent="0.2">
      <c r="A140" s="26">
        <v>121</v>
      </c>
      <c r="B140" s="26" t="s">
        <v>142</v>
      </c>
      <c r="C140" s="27" t="s">
        <v>84</v>
      </c>
      <c r="D140" s="27">
        <v>1</v>
      </c>
      <c r="E140" s="27">
        <v>500</v>
      </c>
      <c r="F140" s="28">
        <f t="shared" si="4"/>
        <v>500</v>
      </c>
      <c r="G140" s="28">
        <f t="shared" si="5"/>
        <v>500</v>
      </c>
      <c r="W140" s="25"/>
    </row>
    <row r="141" spans="1:23" s="22" customFormat="1" ht="93.75" x14ac:dyDescent="0.2">
      <c r="A141" s="26">
        <v>122</v>
      </c>
      <c r="B141" s="26" t="s">
        <v>143</v>
      </c>
      <c r="C141" s="27" t="s">
        <v>84</v>
      </c>
      <c r="D141" s="27">
        <v>1</v>
      </c>
      <c r="E141" s="27">
        <v>500</v>
      </c>
      <c r="F141" s="28">
        <f t="shared" si="4"/>
        <v>500</v>
      </c>
      <c r="G141" s="28">
        <f t="shared" si="5"/>
        <v>500</v>
      </c>
      <c r="W141" s="25"/>
    </row>
    <row r="142" spans="1:23" s="22" customFormat="1" ht="75" x14ac:dyDescent="0.2">
      <c r="A142" s="26">
        <v>123</v>
      </c>
      <c r="B142" s="26" t="s">
        <v>144</v>
      </c>
      <c r="C142" s="27" t="s">
        <v>84</v>
      </c>
      <c r="D142" s="27">
        <v>1</v>
      </c>
      <c r="E142" s="27">
        <v>500</v>
      </c>
      <c r="F142" s="28">
        <f t="shared" si="4"/>
        <v>500</v>
      </c>
      <c r="G142" s="28">
        <f t="shared" si="5"/>
        <v>500</v>
      </c>
      <c r="W142" s="25"/>
    </row>
    <row r="143" spans="1:23" s="22" customFormat="1" ht="93.75" x14ac:dyDescent="0.2">
      <c r="A143" s="26">
        <v>124</v>
      </c>
      <c r="B143" s="26" t="s">
        <v>145</v>
      </c>
      <c r="C143" s="27" t="s">
        <v>84</v>
      </c>
      <c r="D143" s="27">
        <v>1</v>
      </c>
      <c r="E143" s="27">
        <v>500</v>
      </c>
      <c r="F143" s="28">
        <f t="shared" si="4"/>
        <v>500</v>
      </c>
      <c r="G143" s="28">
        <f t="shared" si="5"/>
        <v>500</v>
      </c>
      <c r="W143" s="25"/>
    </row>
    <row r="144" spans="1:23" s="22" customFormat="1" ht="75" x14ac:dyDescent="0.2">
      <c r="A144" s="26">
        <v>125</v>
      </c>
      <c r="B144" s="26" t="s">
        <v>146</v>
      </c>
      <c r="C144" s="27" t="s">
        <v>84</v>
      </c>
      <c r="D144" s="27">
        <v>1</v>
      </c>
      <c r="E144" s="27">
        <v>500</v>
      </c>
      <c r="F144" s="28">
        <f t="shared" si="4"/>
        <v>500</v>
      </c>
      <c r="G144" s="28">
        <f t="shared" si="5"/>
        <v>500</v>
      </c>
      <c r="W144" s="25"/>
    </row>
    <row r="145" spans="1:23" s="22" customFormat="1" ht="93.75" x14ac:dyDescent="0.2">
      <c r="A145" s="26">
        <v>126</v>
      </c>
      <c r="B145" s="26" t="s">
        <v>147</v>
      </c>
      <c r="C145" s="27" t="s">
        <v>84</v>
      </c>
      <c r="D145" s="27">
        <v>1</v>
      </c>
      <c r="E145" s="27">
        <v>500</v>
      </c>
      <c r="F145" s="28">
        <f t="shared" si="4"/>
        <v>500</v>
      </c>
      <c r="G145" s="28">
        <f t="shared" si="5"/>
        <v>500</v>
      </c>
      <c r="W145" s="25"/>
    </row>
    <row r="146" spans="1:23" s="22" customFormat="1" ht="18" x14ac:dyDescent="0.25">
      <c r="A146" s="179" t="s">
        <v>148</v>
      </c>
      <c r="B146" s="198"/>
      <c r="C146" s="198"/>
      <c r="D146" s="198"/>
      <c r="E146" s="198"/>
      <c r="F146" s="198"/>
      <c r="G146" s="199"/>
      <c r="W146" s="25"/>
    </row>
    <row r="147" spans="1:23" s="22" customFormat="1" ht="75" x14ac:dyDescent="0.2">
      <c r="A147" s="26">
        <v>127</v>
      </c>
      <c r="B147" s="26" t="s">
        <v>149</v>
      </c>
      <c r="C147" s="27" t="s">
        <v>84</v>
      </c>
      <c r="D147" s="27">
        <v>1</v>
      </c>
      <c r="E147" s="27">
        <v>500</v>
      </c>
      <c r="F147" s="28">
        <f t="shared" si="4"/>
        <v>500</v>
      </c>
      <c r="G147" s="28">
        <f t="shared" si="5"/>
        <v>500</v>
      </c>
      <c r="W147" s="25"/>
    </row>
    <row r="148" spans="1:23" s="22" customFormat="1" ht="93.75" x14ac:dyDescent="0.2">
      <c r="A148" s="26">
        <v>128</v>
      </c>
      <c r="B148" s="26" t="s">
        <v>150</v>
      </c>
      <c r="C148" s="27" t="s">
        <v>84</v>
      </c>
      <c r="D148" s="27">
        <v>1</v>
      </c>
      <c r="E148" s="27">
        <v>500</v>
      </c>
      <c r="F148" s="28">
        <f t="shared" si="4"/>
        <v>500</v>
      </c>
      <c r="G148" s="28">
        <f t="shared" si="5"/>
        <v>500</v>
      </c>
      <c r="W148" s="25"/>
    </row>
    <row r="149" spans="1:23" s="22" customFormat="1" ht="75" x14ac:dyDescent="0.2">
      <c r="A149" s="26">
        <v>129</v>
      </c>
      <c r="B149" s="26" t="s">
        <v>151</v>
      </c>
      <c r="C149" s="27" t="s">
        <v>84</v>
      </c>
      <c r="D149" s="27">
        <v>1</v>
      </c>
      <c r="E149" s="27">
        <v>500</v>
      </c>
      <c r="F149" s="28">
        <f t="shared" si="4"/>
        <v>500</v>
      </c>
      <c r="G149" s="28">
        <f t="shared" si="5"/>
        <v>500</v>
      </c>
      <c r="W149" s="25"/>
    </row>
    <row r="150" spans="1:23" s="22" customFormat="1" ht="93.75" x14ac:dyDescent="0.2">
      <c r="A150" s="26">
        <v>130</v>
      </c>
      <c r="B150" s="26" t="s">
        <v>152</v>
      </c>
      <c r="C150" s="27" t="s">
        <v>84</v>
      </c>
      <c r="D150" s="27">
        <v>1</v>
      </c>
      <c r="E150" s="27">
        <v>500</v>
      </c>
      <c r="F150" s="28">
        <f t="shared" si="4"/>
        <v>500</v>
      </c>
      <c r="G150" s="28">
        <f t="shared" si="5"/>
        <v>500</v>
      </c>
      <c r="W150" s="25"/>
    </row>
    <row r="151" spans="1:23" s="22" customFormat="1" ht="75" x14ac:dyDescent="0.2">
      <c r="A151" s="26">
        <v>131</v>
      </c>
      <c r="B151" s="26" t="s">
        <v>153</v>
      </c>
      <c r="C151" s="27" t="s">
        <v>84</v>
      </c>
      <c r="D151" s="27">
        <v>1</v>
      </c>
      <c r="E151" s="27">
        <v>500</v>
      </c>
      <c r="F151" s="28">
        <f t="shared" si="4"/>
        <v>500</v>
      </c>
      <c r="G151" s="28">
        <f t="shared" si="5"/>
        <v>500</v>
      </c>
      <c r="W151" s="25"/>
    </row>
    <row r="152" spans="1:23" s="22" customFormat="1" ht="75" x14ac:dyDescent="0.2">
      <c r="A152" s="26">
        <v>132</v>
      </c>
      <c r="B152" s="26" t="s">
        <v>154</v>
      </c>
      <c r="C152" s="27" t="s">
        <v>84</v>
      </c>
      <c r="D152" s="27">
        <v>1</v>
      </c>
      <c r="E152" s="27">
        <v>500</v>
      </c>
      <c r="F152" s="28">
        <f t="shared" si="4"/>
        <v>500</v>
      </c>
      <c r="G152" s="28">
        <f t="shared" si="5"/>
        <v>500</v>
      </c>
      <c r="W152" s="25"/>
    </row>
    <row r="153" spans="1:23" s="22" customFormat="1" ht="75" x14ac:dyDescent="0.2">
      <c r="A153" s="26">
        <v>133</v>
      </c>
      <c r="B153" s="26" t="s">
        <v>155</v>
      </c>
      <c r="C153" s="27" t="s">
        <v>84</v>
      </c>
      <c r="D153" s="27">
        <v>1</v>
      </c>
      <c r="E153" s="27">
        <v>500</v>
      </c>
      <c r="F153" s="28">
        <f t="shared" si="4"/>
        <v>500</v>
      </c>
      <c r="G153" s="28">
        <f t="shared" si="5"/>
        <v>500</v>
      </c>
      <c r="W153" s="25"/>
    </row>
    <row r="154" spans="1:23" s="22" customFormat="1" ht="75" x14ac:dyDescent="0.2">
      <c r="A154" s="26">
        <v>134</v>
      </c>
      <c r="B154" s="26" t="s">
        <v>156</v>
      </c>
      <c r="C154" s="27" t="s">
        <v>84</v>
      </c>
      <c r="D154" s="27">
        <v>1</v>
      </c>
      <c r="E154" s="27">
        <v>500</v>
      </c>
      <c r="F154" s="28">
        <f t="shared" si="4"/>
        <v>500</v>
      </c>
      <c r="G154" s="28">
        <f t="shared" si="5"/>
        <v>500</v>
      </c>
      <c r="W154" s="25"/>
    </row>
    <row r="155" spans="1:23" s="22" customFormat="1" ht="75" x14ac:dyDescent="0.2">
      <c r="A155" s="26">
        <v>135</v>
      </c>
      <c r="B155" s="26" t="s">
        <v>157</v>
      </c>
      <c r="C155" s="27" t="s">
        <v>84</v>
      </c>
      <c r="D155" s="27">
        <v>1</v>
      </c>
      <c r="E155" s="27">
        <v>500</v>
      </c>
      <c r="F155" s="28">
        <f t="shared" si="4"/>
        <v>500</v>
      </c>
      <c r="G155" s="28">
        <f t="shared" si="5"/>
        <v>500</v>
      </c>
      <c r="W155" s="25"/>
    </row>
    <row r="156" spans="1:23" s="22" customFormat="1" ht="93.75" x14ac:dyDescent="0.2">
      <c r="A156" s="26">
        <v>136</v>
      </c>
      <c r="B156" s="26" t="s">
        <v>158</v>
      </c>
      <c r="C156" s="27" t="s">
        <v>84</v>
      </c>
      <c r="D156" s="27">
        <v>1</v>
      </c>
      <c r="E156" s="27">
        <v>500</v>
      </c>
      <c r="F156" s="28">
        <f t="shared" si="4"/>
        <v>500</v>
      </c>
      <c r="G156" s="28">
        <f t="shared" si="5"/>
        <v>500</v>
      </c>
      <c r="W156" s="25"/>
    </row>
    <row r="157" spans="1:23" s="22" customFormat="1" ht="75" x14ac:dyDescent="0.2">
      <c r="A157" s="26">
        <v>137</v>
      </c>
      <c r="B157" s="26" t="s">
        <v>159</v>
      </c>
      <c r="C157" s="27" t="s">
        <v>84</v>
      </c>
      <c r="D157" s="27">
        <v>1</v>
      </c>
      <c r="E157" s="27">
        <v>500</v>
      </c>
      <c r="F157" s="28">
        <f t="shared" si="4"/>
        <v>500</v>
      </c>
      <c r="G157" s="28">
        <f t="shared" si="5"/>
        <v>500</v>
      </c>
      <c r="W157" s="25"/>
    </row>
    <row r="158" spans="1:23" s="22" customFormat="1" ht="93.75" x14ac:dyDescent="0.2">
      <c r="A158" s="26">
        <v>138</v>
      </c>
      <c r="B158" s="26" t="s">
        <v>160</v>
      </c>
      <c r="C158" s="27" t="s">
        <v>84</v>
      </c>
      <c r="D158" s="27">
        <v>1</v>
      </c>
      <c r="E158" s="27">
        <v>500</v>
      </c>
      <c r="F158" s="28">
        <f t="shared" si="4"/>
        <v>500</v>
      </c>
      <c r="G158" s="28">
        <f t="shared" si="5"/>
        <v>500</v>
      </c>
      <c r="W158" s="25"/>
    </row>
    <row r="159" spans="1:23" s="22" customFormat="1" ht="75" x14ac:dyDescent="0.2">
      <c r="A159" s="26">
        <v>139</v>
      </c>
      <c r="B159" s="26" t="s">
        <v>161</v>
      </c>
      <c r="C159" s="27" t="s">
        <v>84</v>
      </c>
      <c r="D159" s="27">
        <v>1</v>
      </c>
      <c r="E159" s="27">
        <v>500</v>
      </c>
      <c r="F159" s="28">
        <f t="shared" si="4"/>
        <v>500</v>
      </c>
      <c r="G159" s="28">
        <f t="shared" si="5"/>
        <v>500</v>
      </c>
      <c r="W159" s="25"/>
    </row>
    <row r="160" spans="1:23" s="22" customFormat="1" ht="93.75" x14ac:dyDescent="0.2">
      <c r="A160" s="26">
        <v>140</v>
      </c>
      <c r="B160" s="26" t="s">
        <v>162</v>
      </c>
      <c r="C160" s="27" t="s">
        <v>84</v>
      </c>
      <c r="D160" s="27">
        <v>1</v>
      </c>
      <c r="E160" s="27">
        <v>500</v>
      </c>
      <c r="F160" s="28">
        <f t="shared" si="4"/>
        <v>500</v>
      </c>
      <c r="G160" s="28">
        <f t="shared" si="5"/>
        <v>500</v>
      </c>
      <c r="W160" s="25"/>
    </row>
    <row r="161" spans="1:23" s="22" customFormat="1" ht="35.25" customHeight="1" x14ac:dyDescent="0.25">
      <c r="A161" s="179" t="s">
        <v>163</v>
      </c>
      <c r="B161" s="198"/>
      <c r="C161" s="198"/>
      <c r="D161" s="198"/>
      <c r="E161" s="198"/>
      <c r="F161" s="198"/>
      <c r="G161" s="199"/>
      <c r="W161" s="25"/>
    </row>
    <row r="162" spans="1:23" s="22" customFormat="1" ht="56.25" x14ac:dyDescent="0.2">
      <c r="A162" s="26">
        <v>141</v>
      </c>
      <c r="B162" s="26" t="s">
        <v>164</v>
      </c>
      <c r="C162" s="27" t="s">
        <v>17</v>
      </c>
      <c r="D162" s="27">
        <v>1</v>
      </c>
      <c r="E162" s="27">
        <v>5000</v>
      </c>
      <c r="F162" s="28">
        <f t="shared" si="4"/>
        <v>5000</v>
      </c>
      <c r="G162" s="28">
        <f t="shared" si="5"/>
        <v>5000</v>
      </c>
      <c r="W162" s="25"/>
    </row>
    <row r="163" spans="1:23" s="22" customFormat="1" ht="56.25" x14ac:dyDescent="0.2">
      <c r="A163" s="26">
        <v>142</v>
      </c>
      <c r="B163" s="26" t="s">
        <v>165</v>
      </c>
      <c r="C163" s="27" t="s">
        <v>17</v>
      </c>
      <c r="D163" s="27">
        <v>1</v>
      </c>
      <c r="E163" s="27">
        <v>5000</v>
      </c>
      <c r="F163" s="28">
        <f t="shared" si="4"/>
        <v>5000</v>
      </c>
      <c r="G163" s="28">
        <f t="shared" si="5"/>
        <v>5000</v>
      </c>
      <c r="W163" s="25"/>
    </row>
    <row r="164" spans="1:23" s="22" customFormat="1" ht="56.25" x14ac:dyDescent="0.2">
      <c r="A164" s="26">
        <v>143</v>
      </c>
      <c r="B164" s="26" t="s">
        <v>166</v>
      </c>
      <c r="C164" s="27" t="s">
        <v>17</v>
      </c>
      <c r="D164" s="27">
        <v>1</v>
      </c>
      <c r="E164" s="27">
        <v>5000</v>
      </c>
      <c r="F164" s="28">
        <f t="shared" si="4"/>
        <v>5000</v>
      </c>
      <c r="G164" s="28">
        <f t="shared" si="5"/>
        <v>5000</v>
      </c>
      <c r="W164" s="25"/>
    </row>
    <row r="165" spans="1:23" s="22" customFormat="1" ht="56.25" x14ac:dyDescent="0.2">
      <c r="A165" s="26">
        <v>144</v>
      </c>
      <c r="B165" s="26" t="s">
        <v>167</v>
      </c>
      <c r="C165" s="27" t="s">
        <v>17</v>
      </c>
      <c r="D165" s="27">
        <v>1</v>
      </c>
      <c r="E165" s="27">
        <v>5000</v>
      </c>
      <c r="F165" s="28">
        <f t="shared" si="4"/>
        <v>5000</v>
      </c>
      <c r="G165" s="28">
        <f t="shared" si="5"/>
        <v>5000</v>
      </c>
      <c r="W165" s="25"/>
    </row>
    <row r="166" spans="1:23" s="22" customFormat="1" ht="56.25" x14ac:dyDescent="0.2">
      <c r="A166" s="26">
        <v>145</v>
      </c>
      <c r="B166" s="26" t="s">
        <v>168</v>
      </c>
      <c r="C166" s="27" t="s">
        <v>17</v>
      </c>
      <c r="D166" s="27">
        <v>1</v>
      </c>
      <c r="E166" s="27">
        <v>5000</v>
      </c>
      <c r="F166" s="28">
        <f t="shared" si="4"/>
        <v>5000</v>
      </c>
      <c r="G166" s="28">
        <f t="shared" si="5"/>
        <v>5000</v>
      </c>
      <c r="W166" s="25"/>
    </row>
    <row r="167" spans="1:23" s="22" customFormat="1" ht="56.25" x14ac:dyDescent="0.2">
      <c r="A167" s="26">
        <v>146</v>
      </c>
      <c r="B167" s="26" t="s">
        <v>169</v>
      </c>
      <c r="C167" s="27" t="s">
        <v>17</v>
      </c>
      <c r="D167" s="27">
        <v>1</v>
      </c>
      <c r="E167" s="27">
        <v>5000</v>
      </c>
      <c r="F167" s="28">
        <f t="shared" si="4"/>
        <v>5000</v>
      </c>
      <c r="G167" s="28">
        <f t="shared" si="5"/>
        <v>5000</v>
      </c>
      <c r="W167" s="25"/>
    </row>
    <row r="168" spans="1:23" s="22" customFormat="1" ht="56.25" x14ac:dyDescent="0.2">
      <c r="A168" s="26">
        <v>147</v>
      </c>
      <c r="B168" s="26" t="s">
        <v>170</v>
      </c>
      <c r="C168" s="27" t="s">
        <v>17</v>
      </c>
      <c r="D168" s="27">
        <v>1</v>
      </c>
      <c r="E168" s="27">
        <v>5000</v>
      </c>
      <c r="F168" s="28">
        <f t="shared" si="4"/>
        <v>5000</v>
      </c>
      <c r="G168" s="28">
        <f t="shared" si="5"/>
        <v>5000</v>
      </c>
      <c r="W168" s="25"/>
    </row>
    <row r="169" spans="1:23" s="22" customFormat="1" ht="56.25" x14ac:dyDescent="0.2">
      <c r="A169" s="26">
        <v>148</v>
      </c>
      <c r="B169" s="26" t="s">
        <v>171</v>
      </c>
      <c r="C169" s="27" t="s">
        <v>17</v>
      </c>
      <c r="D169" s="27">
        <v>1</v>
      </c>
      <c r="E169" s="27">
        <v>5000</v>
      </c>
      <c r="F169" s="28">
        <f t="shared" si="4"/>
        <v>5000</v>
      </c>
      <c r="G169" s="28">
        <f t="shared" si="5"/>
        <v>5000</v>
      </c>
      <c r="W169" s="25"/>
    </row>
    <row r="170" spans="1:23" s="22" customFormat="1" ht="18" x14ac:dyDescent="0.25">
      <c r="A170" s="179" t="s">
        <v>172</v>
      </c>
      <c r="B170" s="198"/>
      <c r="C170" s="198"/>
      <c r="D170" s="198"/>
      <c r="E170" s="198"/>
      <c r="F170" s="198"/>
      <c r="G170" s="199"/>
      <c r="W170" s="25"/>
    </row>
    <row r="171" spans="1:23" s="22" customFormat="1" ht="56.25" x14ac:dyDescent="0.2">
      <c r="A171" s="26">
        <v>149</v>
      </c>
      <c r="B171" s="26" t="s">
        <v>173</v>
      </c>
      <c r="C171" s="27" t="s">
        <v>84</v>
      </c>
      <c r="D171" s="27">
        <v>1</v>
      </c>
      <c r="E171" s="27">
        <v>500</v>
      </c>
      <c r="F171" s="28">
        <f t="shared" ref="F171:F234" si="6">E171</f>
        <v>500</v>
      </c>
      <c r="G171" s="28">
        <f t="shared" ref="G171:G234" si="7">E171</f>
        <v>500</v>
      </c>
      <c r="W171" s="25"/>
    </row>
    <row r="172" spans="1:23" s="22" customFormat="1" ht="56.25" x14ac:dyDescent="0.2">
      <c r="A172" s="26">
        <v>150</v>
      </c>
      <c r="B172" s="26" t="s">
        <v>174</v>
      </c>
      <c r="C172" s="27" t="s">
        <v>84</v>
      </c>
      <c r="D172" s="27">
        <v>1</v>
      </c>
      <c r="E172" s="27">
        <v>500</v>
      </c>
      <c r="F172" s="28">
        <f t="shared" si="6"/>
        <v>500</v>
      </c>
      <c r="G172" s="28">
        <f t="shared" si="7"/>
        <v>500</v>
      </c>
      <c r="W172" s="25"/>
    </row>
    <row r="173" spans="1:23" s="22" customFormat="1" ht="56.25" x14ac:dyDescent="0.2">
      <c r="A173" s="26">
        <v>151</v>
      </c>
      <c r="B173" s="26" t="s">
        <v>175</v>
      </c>
      <c r="C173" s="27" t="s">
        <v>84</v>
      </c>
      <c r="D173" s="27">
        <v>1</v>
      </c>
      <c r="E173" s="27">
        <v>500</v>
      </c>
      <c r="F173" s="28">
        <f t="shared" si="6"/>
        <v>500</v>
      </c>
      <c r="G173" s="28">
        <f t="shared" si="7"/>
        <v>500</v>
      </c>
      <c r="W173" s="25"/>
    </row>
    <row r="174" spans="1:23" s="22" customFormat="1" ht="56.25" x14ac:dyDescent="0.2">
      <c r="A174" s="26">
        <v>152</v>
      </c>
      <c r="B174" s="26" t="s">
        <v>176</v>
      </c>
      <c r="C174" s="27" t="s">
        <v>84</v>
      </c>
      <c r="D174" s="27">
        <v>1</v>
      </c>
      <c r="E174" s="27">
        <v>500</v>
      </c>
      <c r="F174" s="28">
        <f t="shared" si="6"/>
        <v>500</v>
      </c>
      <c r="G174" s="28">
        <f t="shared" si="7"/>
        <v>500</v>
      </c>
      <c r="W174" s="25"/>
    </row>
    <row r="175" spans="1:23" s="22" customFormat="1" ht="56.25" x14ac:dyDescent="0.2">
      <c r="A175" s="26">
        <v>153</v>
      </c>
      <c r="B175" s="26" t="s">
        <v>177</v>
      </c>
      <c r="C175" s="27" t="s">
        <v>84</v>
      </c>
      <c r="D175" s="27">
        <v>1</v>
      </c>
      <c r="E175" s="27">
        <v>500</v>
      </c>
      <c r="F175" s="28">
        <f t="shared" si="6"/>
        <v>500</v>
      </c>
      <c r="G175" s="28">
        <f t="shared" si="7"/>
        <v>500</v>
      </c>
      <c r="W175" s="25"/>
    </row>
    <row r="176" spans="1:23" s="22" customFormat="1" ht="56.25" x14ac:dyDescent="0.2">
      <c r="A176" s="26">
        <v>154</v>
      </c>
      <c r="B176" s="26" t="s">
        <v>178</v>
      </c>
      <c r="C176" s="27" t="s">
        <v>84</v>
      </c>
      <c r="D176" s="27">
        <v>1</v>
      </c>
      <c r="E176" s="27">
        <v>500</v>
      </c>
      <c r="F176" s="28">
        <f t="shared" si="6"/>
        <v>500</v>
      </c>
      <c r="G176" s="28">
        <f t="shared" si="7"/>
        <v>500</v>
      </c>
      <c r="W176" s="25"/>
    </row>
    <row r="177" spans="1:23" s="22" customFormat="1" ht="75" x14ac:dyDescent="0.2">
      <c r="A177" s="26">
        <v>155</v>
      </c>
      <c r="B177" s="26" t="s">
        <v>179</v>
      </c>
      <c r="C177" s="27" t="s">
        <v>84</v>
      </c>
      <c r="D177" s="27">
        <v>1</v>
      </c>
      <c r="E177" s="27">
        <v>500</v>
      </c>
      <c r="F177" s="28">
        <f t="shared" si="6"/>
        <v>500</v>
      </c>
      <c r="G177" s="28">
        <f t="shared" si="7"/>
        <v>500</v>
      </c>
      <c r="W177" s="25"/>
    </row>
    <row r="178" spans="1:23" s="22" customFormat="1" ht="56.25" x14ac:dyDescent="0.2">
      <c r="A178" s="26">
        <v>156</v>
      </c>
      <c r="B178" s="26" t="s">
        <v>180</v>
      </c>
      <c r="C178" s="27" t="s">
        <v>84</v>
      </c>
      <c r="D178" s="27">
        <v>1</v>
      </c>
      <c r="E178" s="27">
        <v>500</v>
      </c>
      <c r="F178" s="28">
        <f t="shared" si="6"/>
        <v>500</v>
      </c>
      <c r="G178" s="28">
        <f t="shared" si="7"/>
        <v>500</v>
      </c>
      <c r="W178" s="25"/>
    </row>
    <row r="179" spans="1:23" s="22" customFormat="1" ht="93.75" x14ac:dyDescent="0.2">
      <c r="A179" s="26">
        <v>157</v>
      </c>
      <c r="B179" s="26" t="s">
        <v>181</v>
      </c>
      <c r="C179" s="27" t="s">
        <v>84</v>
      </c>
      <c r="D179" s="27">
        <v>1</v>
      </c>
      <c r="E179" s="27">
        <v>500</v>
      </c>
      <c r="F179" s="28">
        <f t="shared" si="6"/>
        <v>500</v>
      </c>
      <c r="G179" s="28">
        <f t="shared" si="7"/>
        <v>500</v>
      </c>
      <c r="W179" s="25"/>
    </row>
    <row r="180" spans="1:23" s="22" customFormat="1" ht="93.75" x14ac:dyDescent="0.2">
      <c r="A180" s="26">
        <v>158</v>
      </c>
      <c r="B180" s="26" t="s">
        <v>182</v>
      </c>
      <c r="C180" s="27" t="s">
        <v>84</v>
      </c>
      <c r="D180" s="27">
        <v>1</v>
      </c>
      <c r="E180" s="27">
        <v>500</v>
      </c>
      <c r="F180" s="28">
        <f t="shared" si="6"/>
        <v>500</v>
      </c>
      <c r="G180" s="28">
        <f t="shared" si="7"/>
        <v>500</v>
      </c>
      <c r="W180" s="25"/>
    </row>
    <row r="181" spans="1:23" s="22" customFormat="1" ht="33.75" customHeight="1" x14ac:dyDescent="0.25">
      <c r="A181" s="179" t="s">
        <v>183</v>
      </c>
      <c r="B181" s="198"/>
      <c r="C181" s="198"/>
      <c r="D181" s="198"/>
      <c r="E181" s="198"/>
      <c r="F181" s="198"/>
      <c r="G181" s="199"/>
      <c r="W181" s="25"/>
    </row>
    <row r="182" spans="1:23" s="22" customFormat="1" ht="56.25" x14ac:dyDescent="0.2">
      <c r="A182" s="26">
        <v>159</v>
      </c>
      <c r="B182" s="26" t="s">
        <v>184</v>
      </c>
      <c r="C182" s="27" t="s">
        <v>185</v>
      </c>
      <c r="D182" s="27">
        <v>1</v>
      </c>
      <c r="E182" s="27">
        <v>10000</v>
      </c>
      <c r="F182" s="28">
        <f t="shared" si="6"/>
        <v>10000</v>
      </c>
      <c r="G182" s="28">
        <f t="shared" si="7"/>
        <v>10000</v>
      </c>
      <c r="W182" s="25"/>
    </row>
    <row r="183" spans="1:23" s="22" customFormat="1" ht="75" x14ac:dyDescent="0.2">
      <c r="A183" s="26">
        <v>160</v>
      </c>
      <c r="B183" s="26" t="s">
        <v>186</v>
      </c>
      <c r="C183" s="27" t="s">
        <v>185</v>
      </c>
      <c r="D183" s="27">
        <v>1</v>
      </c>
      <c r="E183" s="27">
        <v>10000</v>
      </c>
      <c r="F183" s="28">
        <f t="shared" si="6"/>
        <v>10000</v>
      </c>
      <c r="G183" s="28">
        <f t="shared" si="7"/>
        <v>10000</v>
      </c>
      <c r="W183" s="25"/>
    </row>
    <row r="184" spans="1:23" s="22" customFormat="1" ht="56.25" x14ac:dyDescent="0.2">
      <c r="A184" s="26">
        <v>161</v>
      </c>
      <c r="B184" s="26" t="s">
        <v>187</v>
      </c>
      <c r="C184" s="27" t="s">
        <v>185</v>
      </c>
      <c r="D184" s="27">
        <v>1</v>
      </c>
      <c r="E184" s="27">
        <v>10000</v>
      </c>
      <c r="F184" s="28">
        <f t="shared" si="6"/>
        <v>10000</v>
      </c>
      <c r="G184" s="28">
        <f t="shared" si="7"/>
        <v>10000</v>
      </c>
      <c r="W184" s="25"/>
    </row>
    <row r="185" spans="1:23" s="22" customFormat="1" ht="56.25" x14ac:dyDescent="0.2">
      <c r="A185" s="26">
        <v>162</v>
      </c>
      <c r="B185" s="26" t="s">
        <v>188</v>
      </c>
      <c r="C185" s="27" t="s">
        <v>185</v>
      </c>
      <c r="D185" s="27">
        <v>1</v>
      </c>
      <c r="E185" s="27">
        <v>10000</v>
      </c>
      <c r="F185" s="28">
        <f t="shared" si="6"/>
        <v>10000</v>
      </c>
      <c r="G185" s="28">
        <f t="shared" si="7"/>
        <v>10000</v>
      </c>
      <c r="W185" s="25"/>
    </row>
    <row r="186" spans="1:23" s="22" customFormat="1" ht="56.25" x14ac:dyDescent="0.2">
      <c r="A186" s="26">
        <v>163</v>
      </c>
      <c r="B186" s="26" t="s">
        <v>189</v>
      </c>
      <c r="C186" s="27" t="s">
        <v>185</v>
      </c>
      <c r="D186" s="27">
        <v>1</v>
      </c>
      <c r="E186" s="27">
        <v>10000</v>
      </c>
      <c r="F186" s="28">
        <f t="shared" si="6"/>
        <v>10000</v>
      </c>
      <c r="G186" s="28">
        <f t="shared" si="7"/>
        <v>10000</v>
      </c>
      <c r="W186" s="25"/>
    </row>
    <row r="187" spans="1:23" s="22" customFormat="1" ht="56.25" x14ac:dyDescent="0.2">
      <c r="A187" s="26">
        <v>164</v>
      </c>
      <c r="B187" s="26" t="s">
        <v>190</v>
      </c>
      <c r="C187" s="27" t="s">
        <v>185</v>
      </c>
      <c r="D187" s="27">
        <v>1</v>
      </c>
      <c r="E187" s="27">
        <v>10000</v>
      </c>
      <c r="F187" s="28">
        <f t="shared" si="6"/>
        <v>10000</v>
      </c>
      <c r="G187" s="28">
        <f t="shared" si="7"/>
        <v>10000</v>
      </c>
      <c r="W187" s="25"/>
    </row>
    <row r="188" spans="1:23" s="22" customFormat="1" ht="56.25" x14ac:dyDescent="0.2">
      <c r="A188" s="26">
        <v>165</v>
      </c>
      <c r="B188" s="26" t="s">
        <v>191</v>
      </c>
      <c r="C188" s="27" t="s">
        <v>185</v>
      </c>
      <c r="D188" s="27">
        <v>1</v>
      </c>
      <c r="E188" s="27">
        <v>10000</v>
      </c>
      <c r="F188" s="28">
        <f t="shared" si="6"/>
        <v>10000</v>
      </c>
      <c r="G188" s="28">
        <f t="shared" si="7"/>
        <v>10000</v>
      </c>
      <c r="W188" s="25"/>
    </row>
    <row r="189" spans="1:23" s="22" customFormat="1" ht="56.25" x14ac:dyDescent="0.2">
      <c r="A189" s="26">
        <v>166</v>
      </c>
      <c r="B189" s="26" t="s">
        <v>192</v>
      </c>
      <c r="C189" s="27" t="s">
        <v>185</v>
      </c>
      <c r="D189" s="27">
        <v>1</v>
      </c>
      <c r="E189" s="27">
        <v>10000</v>
      </c>
      <c r="F189" s="28">
        <f t="shared" si="6"/>
        <v>10000</v>
      </c>
      <c r="G189" s="28">
        <f t="shared" si="7"/>
        <v>10000</v>
      </c>
      <c r="W189" s="25"/>
    </row>
    <row r="190" spans="1:23" s="22" customFormat="1" ht="56.25" x14ac:dyDescent="0.2">
      <c r="A190" s="26">
        <v>167</v>
      </c>
      <c r="B190" s="26" t="s">
        <v>193</v>
      </c>
      <c r="C190" s="27" t="s">
        <v>185</v>
      </c>
      <c r="D190" s="27">
        <v>1</v>
      </c>
      <c r="E190" s="27">
        <v>10000</v>
      </c>
      <c r="F190" s="28">
        <f t="shared" si="6"/>
        <v>10000</v>
      </c>
      <c r="G190" s="28">
        <f t="shared" si="7"/>
        <v>10000</v>
      </c>
      <c r="W190" s="25"/>
    </row>
    <row r="191" spans="1:23" s="22" customFormat="1" ht="37.5" x14ac:dyDescent="0.2">
      <c r="A191" s="26">
        <v>168</v>
      </c>
      <c r="B191" s="26" t="s">
        <v>194</v>
      </c>
      <c r="C191" s="27" t="s">
        <v>185</v>
      </c>
      <c r="D191" s="27">
        <v>1</v>
      </c>
      <c r="E191" s="27">
        <v>10000</v>
      </c>
      <c r="F191" s="28">
        <f t="shared" si="6"/>
        <v>10000</v>
      </c>
      <c r="G191" s="28">
        <f t="shared" si="7"/>
        <v>10000</v>
      </c>
      <c r="W191" s="25"/>
    </row>
    <row r="192" spans="1:23" s="22" customFormat="1" ht="37.5" x14ac:dyDescent="0.2">
      <c r="A192" s="26">
        <v>169</v>
      </c>
      <c r="B192" s="26" t="s">
        <v>195</v>
      </c>
      <c r="C192" s="27" t="s">
        <v>185</v>
      </c>
      <c r="D192" s="27">
        <v>1</v>
      </c>
      <c r="E192" s="27">
        <v>10000</v>
      </c>
      <c r="F192" s="28">
        <f t="shared" si="6"/>
        <v>10000</v>
      </c>
      <c r="G192" s="28">
        <f t="shared" si="7"/>
        <v>10000</v>
      </c>
      <c r="W192" s="25"/>
    </row>
    <row r="193" spans="1:23" s="22" customFormat="1" ht="37.5" x14ac:dyDescent="0.2">
      <c r="A193" s="26">
        <v>170</v>
      </c>
      <c r="B193" s="26" t="s">
        <v>196</v>
      </c>
      <c r="C193" s="27" t="s">
        <v>185</v>
      </c>
      <c r="D193" s="27">
        <v>1</v>
      </c>
      <c r="E193" s="27">
        <v>10000</v>
      </c>
      <c r="F193" s="28">
        <f t="shared" si="6"/>
        <v>10000</v>
      </c>
      <c r="G193" s="28">
        <f t="shared" si="7"/>
        <v>10000</v>
      </c>
      <c r="W193" s="25"/>
    </row>
    <row r="194" spans="1:23" s="22" customFormat="1" ht="56.25" x14ac:dyDescent="0.2">
      <c r="A194" s="26">
        <v>171</v>
      </c>
      <c r="B194" s="26" t="s">
        <v>197</v>
      </c>
      <c r="C194" s="27" t="s">
        <v>185</v>
      </c>
      <c r="D194" s="27">
        <v>1</v>
      </c>
      <c r="E194" s="27">
        <v>10000</v>
      </c>
      <c r="F194" s="28">
        <f t="shared" si="6"/>
        <v>10000</v>
      </c>
      <c r="G194" s="28">
        <f t="shared" si="7"/>
        <v>10000</v>
      </c>
      <c r="W194" s="25"/>
    </row>
    <row r="195" spans="1:23" s="22" customFormat="1" ht="56.25" x14ac:dyDescent="0.2">
      <c r="A195" s="26">
        <v>172</v>
      </c>
      <c r="B195" s="26" t="s">
        <v>198</v>
      </c>
      <c r="C195" s="27" t="s">
        <v>185</v>
      </c>
      <c r="D195" s="27">
        <v>1</v>
      </c>
      <c r="E195" s="27">
        <v>10000</v>
      </c>
      <c r="F195" s="28">
        <f t="shared" si="6"/>
        <v>10000</v>
      </c>
      <c r="G195" s="28">
        <f t="shared" si="7"/>
        <v>10000</v>
      </c>
      <c r="W195" s="25"/>
    </row>
    <row r="196" spans="1:23" s="22" customFormat="1" ht="37.5" x14ac:dyDescent="0.2">
      <c r="A196" s="26">
        <v>173</v>
      </c>
      <c r="B196" s="26" t="s">
        <v>199</v>
      </c>
      <c r="C196" s="27" t="s">
        <v>185</v>
      </c>
      <c r="D196" s="27">
        <v>1</v>
      </c>
      <c r="E196" s="27">
        <v>10000</v>
      </c>
      <c r="F196" s="28">
        <f t="shared" si="6"/>
        <v>10000</v>
      </c>
      <c r="G196" s="28">
        <f t="shared" si="7"/>
        <v>10000</v>
      </c>
      <c r="W196" s="25"/>
    </row>
    <row r="197" spans="1:23" s="22" customFormat="1" ht="48.75" customHeight="1" x14ac:dyDescent="0.2">
      <c r="A197" s="26">
        <v>174</v>
      </c>
      <c r="B197" s="26" t="s">
        <v>200</v>
      </c>
      <c r="C197" s="27" t="s">
        <v>185</v>
      </c>
      <c r="D197" s="27">
        <v>1</v>
      </c>
      <c r="E197" s="27">
        <v>10000</v>
      </c>
      <c r="F197" s="28">
        <f t="shared" si="6"/>
        <v>10000</v>
      </c>
      <c r="G197" s="28">
        <f t="shared" si="7"/>
        <v>10000</v>
      </c>
      <c r="W197" s="25"/>
    </row>
    <row r="198" spans="1:23" s="22" customFormat="1" ht="75" x14ac:dyDescent="0.2">
      <c r="A198" s="26">
        <v>175</v>
      </c>
      <c r="B198" s="26" t="s">
        <v>201</v>
      </c>
      <c r="C198" s="27" t="s">
        <v>185</v>
      </c>
      <c r="D198" s="27">
        <v>1</v>
      </c>
      <c r="E198" s="27">
        <v>10000</v>
      </c>
      <c r="F198" s="28">
        <f t="shared" si="6"/>
        <v>10000</v>
      </c>
      <c r="G198" s="28">
        <f t="shared" si="7"/>
        <v>10000</v>
      </c>
      <c r="W198" s="25"/>
    </row>
    <row r="199" spans="1:23" s="22" customFormat="1" ht="75" x14ac:dyDescent="0.2">
      <c r="A199" s="26">
        <v>176</v>
      </c>
      <c r="B199" s="26" t="s">
        <v>202</v>
      </c>
      <c r="C199" s="27" t="s">
        <v>185</v>
      </c>
      <c r="D199" s="27">
        <v>1</v>
      </c>
      <c r="E199" s="27">
        <v>10000</v>
      </c>
      <c r="F199" s="28">
        <f t="shared" si="6"/>
        <v>10000</v>
      </c>
      <c r="G199" s="28">
        <f t="shared" si="7"/>
        <v>10000</v>
      </c>
      <c r="W199" s="25"/>
    </row>
    <row r="200" spans="1:23" s="22" customFormat="1" ht="18" x14ac:dyDescent="0.25">
      <c r="A200" s="179" t="s">
        <v>203</v>
      </c>
      <c r="B200" s="198"/>
      <c r="C200" s="198"/>
      <c r="D200" s="198"/>
      <c r="E200" s="198"/>
      <c r="F200" s="198"/>
      <c r="G200" s="199"/>
      <c r="W200" s="25"/>
    </row>
    <row r="201" spans="1:23" s="22" customFormat="1" ht="56.25" x14ac:dyDescent="0.2">
      <c r="A201" s="26">
        <v>177</v>
      </c>
      <c r="B201" s="26" t="s">
        <v>204</v>
      </c>
      <c r="C201" s="27" t="s">
        <v>185</v>
      </c>
      <c r="D201" s="27">
        <v>1</v>
      </c>
      <c r="E201" s="27">
        <v>10000</v>
      </c>
      <c r="F201" s="28">
        <f t="shared" si="6"/>
        <v>10000</v>
      </c>
      <c r="G201" s="28">
        <f t="shared" si="7"/>
        <v>10000</v>
      </c>
      <c r="W201" s="25"/>
    </row>
    <row r="202" spans="1:23" s="22" customFormat="1" ht="56.25" x14ac:dyDescent="0.2">
      <c r="A202" s="26">
        <v>178</v>
      </c>
      <c r="B202" s="26" t="s">
        <v>205</v>
      </c>
      <c r="C202" s="27" t="s">
        <v>185</v>
      </c>
      <c r="D202" s="27">
        <v>1</v>
      </c>
      <c r="E202" s="27">
        <v>10000</v>
      </c>
      <c r="F202" s="28">
        <f t="shared" si="6"/>
        <v>10000</v>
      </c>
      <c r="G202" s="28">
        <f t="shared" si="7"/>
        <v>10000</v>
      </c>
      <c r="W202" s="25"/>
    </row>
    <row r="203" spans="1:23" s="22" customFormat="1" ht="56.25" x14ac:dyDescent="0.2">
      <c r="A203" s="26">
        <v>179</v>
      </c>
      <c r="B203" s="26" t="s">
        <v>206</v>
      </c>
      <c r="C203" s="27" t="s">
        <v>185</v>
      </c>
      <c r="D203" s="27">
        <v>1</v>
      </c>
      <c r="E203" s="27">
        <v>10000</v>
      </c>
      <c r="F203" s="28">
        <f t="shared" si="6"/>
        <v>10000</v>
      </c>
      <c r="G203" s="28">
        <f t="shared" si="7"/>
        <v>10000</v>
      </c>
      <c r="W203" s="25"/>
    </row>
    <row r="204" spans="1:23" s="22" customFormat="1" ht="56.25" x14ac:dyDescent="0.2">
      <c r="A204" s="26">
        <v>180</v>
      </c>
      <c r="B204" s="26" t="s">
        <v>207</v>
      </c>
      <c r="C204" s="27" t="s">
        <v>185</v>
      </c>
      <c r="D204" s="27">
        <v>1</v>
      </c>
      <c r="E204" s="27">
        <v>10000</v>
      </c>
      <c r="F204" s="28">
        <f t="shared" si="6"/>
        <v>10000</v>
      </c>
      <c r="G204" s="28">
        <f t="shared" si="7"/>
        <v>10000</v>
      </c>
      <c r="W204" s="25"/>
    </row>
    <row r="205" spans="1:23" s="22" customFormat="1" ht="56.25" x14ac:dyDescent="0.2">
      <c r="A205" s="26">
        <v>181</v>
      </c>
      <c r="B205" s="26" t="s">
        <v>208</v>
      </c>
      <c r="C205" s="27" t="s">
        <v>185</v>
      </c>
      <c r="D205" s="27">
        <v>1</v>
      </c>
      <c r="E205" s="27">
        <v>10000</v>
      </c>
      <c r="F205" s="28">
        <f t="shared" si="6"/>
        <v>10000</v>
      </c>
      <c r="G205" s="28">
        <f t="shared" si="7"/>
        <v>10000</v>
      </c>
      <c r="W205" s="25"/>
    </row>
    <row r="206" spans="1:23" s="22" customFormat="1" ht="56.25" x14ac:dyDescent="0.2">
      <c r="A206" s="26">
        <v>182</v>
      </c>
      <c r="B206" s="26" t="s">
        <v>209</v>
      </c>
      <c r="C206" s="27" t="s">
        <v>185</v>
      </c>
      <c r="D206" s="27">
        <v>1</v>
      </c>
      <c r="E206" s="27">
        <v>10000</v>
      </c>
      <c r="F206" s="28">
        <f t="shared" si="6"/>
        <v>10000</v>
      </c>
      <c r="G206" s="28">
        <f t="shared" si="7"/>
        <v>10000</v>
      </c>
      <c r="W206" s="25"/>
    </row>
    <row r="207" spans="1:23" s="22" customFormat="1" ht="56.25" x14ac:dyDescent="0.2">
      <c r="A207" s="26">
        <v>183</v>
      </c>
      <c r="B207" s="26" t="s">
        <v>210</v>
      </c>
      <c r="C207" s="27" t="s">
        <v>185</v>
      </c>
      <c r="D207" s="27">
        <v>1</v>
      </c>
      <c r="E207" s="27">
        <v>10000</v>
      </c>
      <c r="F207" s="28">
        <f t="shared" si="6"/>
        <v>10000</v>
      </c>
      <c r="G207" s="28">
        <f t="shared" si="7"/>
        <v>10000</v>
      </c>
      <c r="W207" s="25"/>
    </row>
    <row r="208" spans="1:23" s="22" customFormat="1" ht="56.25" x14ac:dyDescent="0.2">
      <c r="A208" s="26">
        <v>184</v>
      </c>
      <c r="B208" s="26" t="s">
        <v>211</v>
      </c>
      <c r="C208" s="27" t="s">
        <v>185</v>
      </c>
      <c r="D208" s="27">
        <v>1</v>
      </c>
      <c r="E208" s="27">
        <v>10000</v>
      </c>
      <c r="F208" s="28">
        <f t="shared" si="6"/>
        <v>10000</v>
      </c>
      <c r="G208" s="28">
        <f t="shared" si="7"/>
        <v>10000</v>
      </c>
      <c r="W208" s="25"/>
    </row>
    <row r="209" spans="1:23" s="22" customFormat="1" ht="56.25" x14ac:dyDescent="0.2">
      <c r="A209" s="26">
        <v>185</v>
      </c>
      <c r="B209" s="26" t="s">
        <v>212</v>
      </c>
      <c r="C209" s="27" t="s">
        <v>185</v>
      </c>
      <c r="D209" s="27">
        <v>1</v>
      </c>
      <c r="E209" s="27">
        <v>10000</v>
      </c>
      <c r="F209" s="28">
        <f t="shared" si="6"/>
        <v>10000</v>
      </c>
      <c r="G209" s="28">
        <f t="shared" si="7"/>
        <v>10000</v>
      </c>
      <c r="W209" s="25"/>
    </row>
    <row r="210" spans="1:23" s="22" customFormat="1" ht="37.5" x14ac:dyDescent="0.2">
      <c r="A210" s="26">
        <v>186</v>
      </c>
      <c r="B210" s="26" t="s">
        <v>213</v>
      </c>
      <c r="C210" s="27" t="s">
        <v>185</v>
      </c>
      <c r="D210" s="27">
        <v>1</v>
      </c>
      <c r="E210" s="27">
        <v>10000</v>
      </c>
      <c r="F210" s="28">
        <f t="shared" si="6"/>
        <v>10000</v>
      </c>
      <c r="G210" s="28">
        <f t="shared" si="7"/>
        <v>10000</v>
      </c>
      <c r="W210" s="25"/>
    </row>
    <row r="211" spans="1:23" s="22" customFormat="1" ht="37.5" x14ac:dyDescent="0.2">
      <c r="A211" s="26">
        <v>187</v>
      </c>
      <c r="B211" s="26" t="s">
        <v>214</v>
      </c>
      <c r="C211" s="27" t="s">
        <v>185</v>
      </c>
      <c r="D211" s="27">
        <v>1</v>
      </c>
      <c r="E211" s="27">
        <v>10000</v>
      </c>
      <c r="F211" s="28">
        <f t="shared" si="6"/>
        <v>10000</v>
      </c>
      <c r="G211" s="28">
        <f t="shared" si="7"/>
        <v>10000</v>
      </c>
      <c r="W211" s="25"/>
    </row>
    <row r="212" spans="1:23" s="22" customFormat="1" ht="37.5" x14ac:dyDescent="0.2">
      <c r="A212" s="26">
        <v>188</v>
      </c>
      <c r="B212" s="26" t="s">
        <v>215</v>
      </c>
      <c r="C212" s="27" t="s">
        <v>185</v>
      </c>
      <c r="D212" s="27">
        <v>1</v>
      </c>
      <c r="E212" s="27">
        <v>10000</v>
      </c>
      <c r="F212" s="28">
        <f t="shared" si="6"/>
        <v>10000</v>
      </c>
      <c r="G212" s="28">
        <f t="shared" si="7"/>
        <v>10000</v>
      </c>
      <c r="W212" s="25"/>
    </row>
    <row r="213" spans="1:23" s="22" customFormat="1" ht="56.25" x14ac:dyDescent="0.2">
      <c r="A213" s="26">
        <v>189</v>
      </c>
      <c r="B213" s="26" t="s">
        <v>216</v>
      </c>
      <c r="C213" s="27" t="s">
        <v>185</v>
      </c>
      <c r="D213" s="27">
        <v>1</v>
      </c>
      <c r="E213" s="27">
        <v>10000</v>
      </c>
      <c r="F213" s="28">
        <f t="shared" si="6"/>
        <v>10000</v>
      </c>
      <c r="G213" s="28">
        <f t="shared" si="7"/>
        <v>10000</v>
      </c>
      <c r="W213" s="25"/>
    </row>
    <row r="214" spans="1:23" s="22" customFormat="1" ht="56.25" x14ac:dyDescent="0.2">
      <c r="A214" s="26">
        <v>190</v>
      </c>
      <c r="B214" s="26" t="s">
        <v>217</v>
      </c>
      <c r="C214" s="27" t="s">
        <v>185</v>
      </c>
      <c r="D214" s="27">
        <v>1</v>
      </c>
      <c r="E214" s="27">
        <v>10000</v>
      </c>
      <c r="F214" s="28">
        <f t="shared" si="6"/>
        <v>10000</v>
      </c>
      <c r="G214" s="28">
        <f t="shared" si="7"/>
        <v>10000</v>
      </c>
      <c r="W214" s="25"/>
    </row>
    <row r="215" spans="1:23" s="22" customFormat="1" ht="37.5" x14ac:dyDescent="0.2">
      <c r="A215" s="26">
        <v>191</v>
      </c>
      <c r="B215" s="26" t="s">
        <v>218</v>
      </c>
      <c r="C215" s="27" t="s">
        <v>185</v>
      </c>
      <c r="D215" s="27">
        <v>1</v>
      </c>
      <c r="E215" s="27">
        <v>10000</v>
      </c>
      <c r="F215" s="28">
        <f t="shared" si="6"/>
        <v>10000</v>
      </c>
      <c r="G215" s="28">
        <f t="shared" si="7"/>
        <v>10000</v>
      </c>
      <c r="W215" s="25"/>
    </row>
    <row r="216" spans="1:23" s="22" customFormat="1" ht="37.5" x14ac:dyDescent="0.2">
      <c r="A216" s="26">
        <v>192</v>
      </c>
      <c r="B216" s="26" t="s">
        <v>219</v>
      </c>
      <c r="C216" s="27" t="s">
        <v>185</v>
      </c>
      <c r="D216" s="27">
        <v>1</v>
      </c>
      <c r="E216" s="27">
        <v>10000</v>
      </c>
      <c r="F216" s="28">
        <f t="shared" si="6"/>
        <v>10000</v>
      </c>
      <c r="G216" s="28">
        <f t="shared" si="7"/>
        <v>10000</v>
      </c>
      <c r="W216" s="25"/>
    </row>
    <row r="217" spans="1:23" s="22" customFormat="1" ht="75" x14ac:dyDescent="0.2">
      <c r="A217" s="26">
        <v>193</v>
      </c>
      <c r="B217" s="26" t="s">
        <v>220</v>
      </c>
      <c r="C217" s="27" t="s">
        <v>185</v>
      </c>
      <c r="D217" s="27">
        <v>1</v>
      </c>
      <c r="E217" s="27">
        <v>10000</v>
      </c>
      <c r="F217" s="28">
        <f t="shared" si="6"/>
        <v>10000</v>
      </c>
      <c r="G217" s="28">
        <f t="shared" si="7"/>
        <v>10000</v>
      </c>
      <c r="W217" s="25"/>
    </row>
    <row r="218" spans="1:23" s="22" customFormat="1" ht="75" x14ac:dyDescent="0.2">
      <c r="A218" s="26">
        <v>194</v>
      </c>
      <c r="B218" s="26" t="s">
        <v>221</v>
      </c>
      <c r="C218" s="27" t="s">
        <v>185</v>
      </c>
      <c r="D218" s="27">
        <v>1</v>
      </c>
      <c r="E218" s="27">
        <v>10000</v>
      </c>
      <c r="F218" s="28">
        <f t="shared" si="6"/>
        <v>10000</v>
      </c>
      <c r="G218" s="28">
        <f t="shared" si="7"/>
        <v>10000</v>
      </c>
      <c r="W218" s="25"/>
    </row>
    <row r="219" spans="1:23" s="22" customFormat="1" ht="29.25" customHeight="1" x14ac:dyDescent="0.25">
      <c r="A219" s="179" t="s">
        <v>222</v>
      </c>
      <c r="B219" s="198"/>
      <c r="C219" s="198"/>
      <c r="D219" s="198"/>
      <c r="E219" s="198"/>
      <c r="F219" s="198"/>
      <c r="G219" s="199"/>
      <c r="W219" s="25"/>
    </row>
    <row r="220" spans="1:23" s="22" customFormat="1" ht="37.5" x14ac:dyDescent="0.2">
      <c r="A220" s="26">
        <v>195</v>
      </c>
      <c r="B220" s="26" t="s">
        <v>223</v>
      </c>
      <c r="C220" s="27" t="s">
        <v>224</v>
      </c>
      <c r="D220" s="27">
        <v>1</v>
      </c>
      <c r="E220" s="27">
        <v>2000</v>
      </c>
      <c r="F220" s="28">
        <f t="shared" si="6"/>
        <v>2000</v>
      </c>
      <c r="G220" s="28">
        <f t="shared" si="7"/>
        <v>2000</v>
      </c>
      <c r="W220" s="25"/>
    </row>
    <row r="221" spans="1:23" s="22" customFormat="1" ht="37.5" x14ac:dyDescent="0.2">
      <c r="A221" s="26">
        <v>196</v>
      </c>
      <c r="B221" s="26" t="s">
        <v>225</v>
      </c>
      <c r="C221" s="27" t="s">
        <v>224</v>
      </c>
      <c r="D221" s="27">
        <v>1</v>
      </c>
      <c r="E221" s="27">
        <v>2000</v>
      </c>
      <c r="F221" s="28">
        <f t="shared" si="6"/>
        <v>2000</v>
      </c>
      <c r="G221" s="28">
        <f t="shared" si="7"/>
        <v>2000</v>
      </c>
      <c r="W221" s="25"/>
    </row>
    <row r="222" spans="1:23" s="22" customFormat="1" ht="18" x14ac:dyDescent="0.25">
      <c r="A222" s="179" t="s">
        <v>226</v>
      </c>
      <c r="B222" s="198"/>
      <c r="C222" s="198"/>
      <c r="D222" s="198"/>
      <c r="E222" s="198"/>
      <c r="F222" s="198"/>
      <c r="G222" s="199"/>
      <c r="W222" s="25"/>
    </row>
    <row r="223" spans="1:23" s="22" customFormat="1" ht="75" x14ac:dyDescent="0.2">
      <c r="A223" s="26">
        <v>197</v>
      </c>
      <c r="B223" s="26" t="s">
        <v>227</v>
      </c>
      <c r="C223" s="27" t="s">
        <v>185</v>
      </c>
      <c r="D223" s="27">
        <v>1</v>
      </c>
      <c r="E223" s="27">
        <v>1000</v>
      </c>
      <c r="F223" s="28">
        <f t="shared" si="6"/>
        <v>1000</v>
      </c>
      <c r="G223" s="28">
        <f t="shared" si="7"/>
        <v>1000</v>
      </c>
      <c r="W223" s="25"/>
    </row>
    <row r="224" spans="1:23" s="22" customFormat="1" ht="75" x14ac:dyDescent="0.2">
      <c r="A224" s="26">
        <v>198</v>
      </c>
      <c r="B224" s="26" t="s">
        <v>228</v>
      </c>
      <c r="C224" s="27" t="s">
        <v>185</v>
      </c>
      <c r="D224" s="27">
        <v>1</v>
      </c>
      <c r="E224" s="27">
        <v>1000</v>
      </c>
      <c r="F224" s="28">
        <f t="shared" si="6"/>
        <v>1000</v>
      </c>
      <c r="G224" s="28">
        <f t="shared" si="7"/>
        <v>1000</v>
      </c>
      <c r="W224" s="25"/>
    </row>
    <row r="225" spans="1:23" s="22" customFormat="1" ht="75" x14ac:dyDescent="0.2">
      <c r="A225" s="26">
        <v>199</v>
      </c>
      <c r="B225" s="26" t="s">
        <v>229</v>
      </c>
      <c r="C225" s="27" t="s">
        <v>185</v>
      </c>
      <c r="D225" s="27">
        <v>1</v>
      </c>
      <c r="E225" s="27">
        <v>1000</v>
      </c>
      <c r="F225" s="28">
        <f t="shared" si="6"/>
        <v>1000</v>
      </c>
      <c r="G225" s="28">
        <f t="shared" si="7"/>
        <v>1000</v>
      </c>
      <c r="W225" s="25"/>
    </row>
    <row r="226" spans="1:23" s="22" customFormat="1" ht="75" x14ac:dyDescent="0.2">
      <c r="A226" s="26">
        <v>200</v>
      </c>
      <c r="B226" s="26" t="s">
        <v>230</v>
      </c>
      <c r="C226" s="27" t="s">
        <v>185</v>
      </c>
      <c r="D226" s="27">
        <v>1</v>
      </c>
      <c r="E226" s="27">
        <v>1000</v>
      </c>
      <c r="F226" s="28">
        <f t="shared" si="6"/>
        <v>1000</v>
      </c>
      <c r="G226" s="28">
        <f t="shared" si="7"/>
        <v>1000</v>
      </c>
      <c r="W226" s="25"/>
    </row>
    <row r="227" spans="1:23" s="22" customFormat="1" ht="90.75" customHeight="1" x14ac:dyDescent="0.2">
      <c r="A227" s="26">
        <v>201</v>
      </c>
      <c r="B227" s="26" t="s">
        <v>231</v>
      </c>
      <c r="C227" s="27" t="s">
        <v>185</v>
      </c>
      <c r="D227" s="27">
        <v>1</v>
      </c>
      <c r="E227" s="27">
        <v>1000</v>
      </c>
      <c r="F227" s="28">
        <f t="shared" si="6"/>
        <v>1000</v>
      </c>
      <c r="G227" s="28">
        <f t="shared" si="7"/>
        <v>1000</v>
      </c>
      <c r="W227" s="25"/>
    </row>
    <row r="228" spans="1:23" s="22" customFormat="1" ht="75" x14ac:dyDescent="0.2">
      <c r="A228" s="26">
        <v>202</v>
      </c>
      <c r="B228" s="26" t="s">
        <v>232</v>
      </c>
      <c r="C228" s="27" t="s">
        <v>185</v>
      </c>
      <c r="D228" s="27">
        <v>1</v>
      </c>
      <c r="E228" s="27">
        <v>1000</v>
      </c>
      <c r="F228" s="28">
        <f t="shared" si="6"/>
        <v>1000</v>
      </c>
      <c r="G228" s="28">
        <f t="shared" si="7"/>
        <v>1000</v>
      </c>
      <c r="W228" s="25"/>
    </row>
    <row r="229" spans="1:23" s="22" customFormat="1" ht="75" x14ac:dyDescent="0.2">
      <c r="A229" s="26">
        <v>203</v>
      </c>
      <c r="B229" s="26" t="s">
        <v>233</v>
      </c>
      <c r="C229" s="27" t="s">
        <v>185</v>
      </c>
      <c r="D229" s="27">
        <v>1</v>
      </c>
      <c r="E229" s="27">
        <v>1000</v>
      </c>
      <c r="F229" s="28">
        <f t="shared" si="6"/>
        <v>1000</v>
      </c>
      <c r="G229" s="28">
        <f t="shared" si="7"/>
        <v>1000</v>
      </c>
      <c r="W229" s="25"/>
    </row>
    <row r="230" spans="1:23" s="22" customFormat="1" ht="75" x14ac:dyDescent="0.2">
      <c r="A230" s="26">
        <v>204</v>
      </c>
      <c r="B230" s="26" t="s">
        <v>234</v>
      </c>
      <c r="C230" s="27" t="s">
        <v>185</v>
      </c>
      <c r="D230" s="27">
        <v>1</v>
      </c>
      <c r="E230" s="27">
        <v>1000</v>
      </c>
      <c r="F230" s="28">
        <f t="shared" si="6"/>
        <v>1000</v>
      </c>
      <c r="G230" s="28">
        <f t="shared" si="7"/>
        <v>1000</v>
      </c>
      <c r="W230" s="25"/>
    </row>
    <row r="231" spans="1:23" s="22" customFormat="1" ht="75" x14ac:dyDescent="0.2">
      <c r="A231" s="26">
        <v>205</v>
      </c>
      <c r="B231" s="26" t="s">
        <v>235</v>
      </c>
      <c r="C231" s="27" t="s">
        <v>185</v>
      </c>
      <c r="D231" s="27">
        <v>1</v>
      </c>
      <c r="E231" s="27">
        <v>1000</v>
      </c>
      <c r="F231" s="28">
        <f t="shared" si="6"/>
        <v>1000</v>
      </c>
      <c r="G231" s="28">
        <f t="shared" si="7"/>
        <v>1000</v>
      </c>
      <c r="W231" s="25"/>
    </row>
    <row r="232" spans="1:23" s="22" customFormat="1" ht="33.75" customHeight="1" x14ac:dyDescent="0.25">
      <c r="A232" s="179" t="s">
        <v>236</v>
      </c>
      <c r="B232" s="198"/>
      <c r="C232" s="198"/>
      <c r="D232" s="198"/>
      <c r="E232" s="198"/>
      <c r="F232" s="198"/>
      <c r="G232" s="199"/>
      <c r="W232" s="25"/>
    </row>
    <row r="233" spans="1:23" s="22" customFormat="1" ht="75" x14ac:dyDescent="0.2">
      <c r="A233" s="26">
        <v>206</v>
      </c>
      <c r="B233" s="26" t="s">
        <v>237</v>
      </c>
      <c r="C233" s="27" t="s">
        <v>185</v>
      </c>
      <c r="D233" s="27">
        <v>1</v>
      </c>
      <c r="E233" s="27">
        <v>1000</v>
      </c>
      <c r="F233" s="28">
        <f t="shared" si="6"/>
        <v>1000</v>
      </c>
      <c r="G233" s="28">
        <f t="shared" si="7"/>
        <v>1000</v>
      </c>
      <c r="W233" s="25"/>
    </row>
    <row r="234" spans="1:23" s="22" customFormat="1" ht="75" x14ac:dyDescent="0.2">
      <c r="A234" s="26">
        <v>207</v>
      </c>
      <c r="B234" s="26" t="s">
        <v>238</v>
      </c>
      <c r="C234" s="27" t="s">
        <v>185</v>
      </c>
      <c r="D234" s="27">
        <v>1</v>
      </c>
      <c r="E234" s="27">
        <v>1000</v>
      </c>
      <c r="F234" s="28">
        <f t="shared" si="6"/>
        <v>1000</v>
      </c>
      <c r="G234" s="28">
        <f t="shared" si="7"/>
        <v>1000</v>
      </c>
      <c r="W234" s="25"/>
    </row>
    <row r="235" spans="1:23" s="22" customFormat="1" ht="75" x14ac:dyDescent="0.2">
      <c r="A235" s="26">
        <v>208</v>
      </c>
      <c r="B235" s="26" t="s">
        <v>239</v>
      </c>
      <c r="C235" s="27" t="s">
        <v>185</v>
      </c>
      <c r="D235" s="27">
        <v>1</v>
      </c>
      <c r="E235" s="27">
        <v>1000</v>
      </c>
      <c r="F235" s="28">
        <f t="shared" ref="F235:F298" si="8">E235</f>
        <v>1000</v>
      </c>
      <c r="G235" s="28">
        <f t="shared" ref="G235:G298" si="9">E235</f>
        <v>1000</v>
      </c>
      <c r="W235" s="25"/>
    </row>
    <row r="236" spans="1:23" s="22" customFormat="1" ht="75" x14ac:dyDescent="0.2">
      <c r="A236" s="26">
        <v>209</v>
      </c>
      <c r="B236" s="26" t="s">
        <v>240</v>
      </c>
      <c r="C236" s="27" t="s">
        <v>185</v>
      </c>
      <c r="D236" s="27">
        <v>1</v>
      </c>
      <c r="E236" s="27">
        <v>1000</v>
      </c>
      <c r="F236" s="28">
        <f t="shared" si="8"/>
        <v>1000</v>
      </c>
      <c r="G236" s="28">
        <f t="shared" si="9"/>
        <v>1000</v>
      </c>
      <c r="W236" s="25"/>
    </row>
    <row r="237" spans="1:23" s="22" customFormat="1" ht="75" x14ac:dyDescent="0.2">
      <c r="A237" s="26">
        <v>210</v>
      </c>
      <c r="B237" s="26" t="s">
        <v>241</v>
      </c>
      <c r="C237" s="27" t="s">
        <v>185</v>
      </c>
      <c r="D237" s="27">
        <v>1</v>
      </c>
      <c r="E237" s="27">
        <v>1000</v>
      </c>
      <c r="F237" s="28">
        <f t="shared" si="8"/>
        <v>1000</v>
      </c>
      <c r="G237" s="28">
        <f t="shared" si="9"/>
        <v>1000</v>
      </c>
      <c r="W237" s="25"/>
    </row>
    <row r="238" spans="1:23" s="22" customFormat="1" ht="75" x14ac:dyDescent="0.2">
      <c r="A238" s="26">
        <v>211</v>
      </c>
      <c r="B238" s="26" t="s">
        <v>242</v>
      </c>
      <c r="C238" s="27" t="s">
        <v>185</v>
      </c>
      <c r="D238" s="27">
        <v>1</v>
      </c>
      <c r="E238" s="27">
        <v>1000</v>
      </c>
      <c r="F238" s="28">
        <f t="shared" si="8"/>
        <v>1000</v>
      </c>
      <c r="G238" s="28">
        <f t="shared" si="9"/>
        <v>1000</v>
      </c>
      <c r="W238" s="25"/>
    </row>
    <row r="239" spans="1:23" s="22" customFormat="1" ht="75" x14ac:dyDescent="0.2">
      <c r="A239" s="26">
        <v>212</v>
      </c>
      <c r="B239" s="26" t="s">
        <v>243</v>
      </c>
      <c r="C239" s="27" t="s">
        <v>185</v>
      </c>
      <c r="D239" s="27">
        <v>1</v>
      </c>
      <c r="E239" s="27">
        <v>1000</v>
      </c>
      <c r="F239" s="28">
        <f t="shared" si="8"/>
        <v>1000</v>
      </c>
      <c r="G239" s="28">
        <f t="shared" si="9"/>
        <v>1000</v>
      </c>
      <c r="W239" s="25"/>
    </row>
    <row r="240" spans="1:23" s="22" customFormat="1" ht="75" x14ac:dyDescent="0.2">
      <c r="A240" s="26">
        <v>213</v>
      </c>
      <c r="B240" s="26" t="s">
        <v>244</v>
      </c>
      <c r="C240" s="27" t="s">
        <v>185</v>
      </c>
      <c r="D240" s="27">
        <v>1</v>
      </c>
      <c r="E240" s="27">
        <v>1000</v>
      </c>
      <c r="F240" s="28">
        <f t="shared" si="8"/>
        <v>1000</v>
      </c>
      <c r="G240" s="28">
        <f t="shared" si="9"/>
        <v>1000</v>
      </c>
      <c r="W240" s="25"/>
    </row>
    <row r="241" spans="1:23" s="22" customFormat="1" ht="75" x14ac:dyDescent="0.2">
      <c r="A241" s="26">
        <v>214</v>
      </c>
      <c r="B241" s="26" t="s">
        <v>245</v>
      </c>
      <c r="C241" s="27" t="s">
        <v>185</v>
      </c>
      <c r="D241" s="27">
        <v>1</v>
      </c>
      <c r="E241" s="27">
        <v>1000</v>
      </c>
      <c r="F241" s="28">
        <f t="shared" si="8"/>
        <v>1000</v>
      </c>
      <c r="G241" s="28">
        <f t="shared" si="9"/>
        <v>1000</v>
      </c>
      <c r="W241" s="25"/>
    </row>
    <row r="242" spans="1:23" s="22" customFormat="1" ht="33.75" customHeight="1" x14ac:dyDescent="0.2">
      <c r="A242" s="179" t="s">
        <v>246</v>
      </c>
      <c r="B242" s="180"/>
      <c r="C242" s="180"/>
      <c r="D242" s="180"/>
      <c r="E242" s="180"/>
      <c r="F242" s="180"/>
      <c r="G242" s="181"/>
      <c r="W242" s="25"/>
    </row>
    <row r="243" spans="1:23" s="22" customFormat="1" ht="37.5" x14ac:dyDescent="0.2">
      <c r="A243" s="26">
        <v>215</v>
      </c>
      <c r="B243" s="26" t="s">
        <v>247</v>
      </c>
      <c r="C243" s="27" t="s">
        <v>248</v>
      </c>
      <c r="D243" s="27">
        <v>1</v>
      </c>
      <c r="E243" s="27">
        <v>10000</v>
      </c>
      <c r="F243" s="28">
        <f t="shared" si="8"/>
        <v>10000</v>
      </c>
      <c r="G243" s="28">
        <f t="shared" si="9"/>
        <v>10000</v>
      </c>
      <c r="W243" s="25"/>
    </row>
    <row r="244" spans="1:23" s="22" customFormat="1" ht="56.25" x14ac:dyDescent="0.2">
      <c r="A244" s="26">
        <v>216</v>
      </c>
      <c r="B244" s="26" t="s">
        <v>249</v>
      </c>
      <c r="C244" s="27" t="s">
        <v>248</v>
      </c>
      <c r="D244" s="27">
        <v>1</v>
      </c>
      <c r="E244" s="27">
        <v>10000</v>
      </c>
      <c r="F244" s="28">
        <f t="shared" si="8"/>
        <v>10000</v>
      </c>
      <c r="G244" s="28">
        <f t="shared" si="9"/>
        <v>10000</v>
      </c>
      <c r="W244" s="25"/>
    </row>
    <row r="245" spans="1:23" s="22" customFormat="1" ht="57" customHeight="1" x14ac:dyDescent="0.2">
      <c r="A245" s="26">
        <v>217</v>
      </c>
      <c r="B245" s="26" t="s">
        <v>250</v>
      </c>
      <c r="C245" s="27" t="s">
        <v>248</v>
      </c>
      <c r="D245" s="27">
        <v>1</v>
      </c>
      <c r="E245" s="27">
        <v>10000</v>
      </c>
      <c r="F245" s="28">
        <f t="shared" si="8"/>
        <v>10000</v>
      </c>
      <c r="G245" s="28">
        <f t="shared" si="9"/>
        <v>10000</v>
      </c>
      <c r="W245" s="25"/>
    </row>
    <row r="246" spans="1:23" s="22" customFormat="1" ht="37.5" x14ac:dyDescent="0.2">
      <c r="A246" s="26">
        <v>218</v>
      </c>
      <c r="B246" s="26" t="s">
        <v>251</v>
      </c>
      <c r="C246" s="27" t="s">
        <v>248</v>
      </c>
      <c r="D246" s="27">
        <v>1</v>
      </c>
      <c r="E246" s="27">
        <v>10000</v>
      </c>
      <c r="F246" s="28">
        <f t="shared" si="8"/>
        <v>10000</v>
      </c>
      <c r="G246" s="28">
        <f t="shared" si="9"/>
        <v>10000</v>
      </c>
      <c r="W246" s="25"/>
    </row>
    <row r="247" spans="1:23" s="22" customFormat="1" ht="56.25" x14ac:dyDescent="0.2">
      <c r="A247" s="26">
        <v>219</v>
      </c>
      <c r="B247" s="26" t="s">
        <v>252</v>
      </c>
      <c r="C247" s="27" t="s">
        <v>248</v>
      </c>
      <c r="D247" s="27">
        <v>1</v>
      </c>
      <c r="E247" s="27">
        <v>10000</v>
      </c>
      <c r="F247" s="28">
        <f t="shared" si="8"/>
        <v>10000</v>
      </c>
      <c r="G247" s="28">
        <f t="shared" si="9"/>
        <v>10000</v>
      </c>
      <c r="W247" s="25"/>
    </row>
    <row r="248" spans="1:23" s="22" customFormat="1" ht="33" customHeight="1" x14ac:dyDescent="0.2">
      <c r="A248" s="179" t="s">
        <v>253</v>
      </c>
      <c r="B248" s="180"/>
      <c r="C248" s="180"/>
      <c r="D248" s="180"/>
      <c r="E248" s="180"/>
      <c r="F248" s="180"/>
      <c r="G248" s="181"/>
      <c r="W248" s="25"/>
    </row>
    <row r="249" spans="1:23" s="22" customFormat="1" ht="37.5" x14ac:dyDescent="0.2">
      <c r="A249" s="26">
        <v>220</v>
      </c>
      <c r="B249" s="26" t="s">
        <v>254</v>
      </c>
      <c r="C249" s="27" t="s">
        <v>248</v>
      </c>
      <c r="D249" s="27">
        <v>1</v>
      </c>
      <c r="E249" s="27">
        <v>10000</v>
      </c>
      <c r="F249" s="28">
        <f t="shared" si="8"/>
        <v>10000</v>
      </c>
      <c r="G249" s="28">
        <f t="shared" si="9"/>
        <v>10000</v>
      </c>
      <c r="W249" s="25"/>
    </row>
    <row r="250" spans="1:23" s="22" customFormat="1" ht="56.25" x14ac:dyDescent="0.2">
      <c r="A250" s="26">
        <v>221</v>
      </c>
      <c r="B250" s="26" t="s">
        <v>255</v>
      </c>
      <c r="C250" s="27" t="s">
        <v>248</v>
      </c>
      <c r="D250" s="27">
        <v>1</v>
      </c>
      <c r="E250" s="27">
        <v>10000</v>
      </c>
      <c r="F250" s="28">
        <f t="shared" si="8"/>
        <v>10000</v>
      </c>
      <c r="G250" s="28">
        <f t="shared" si="9"/>
        <v>10000</v>
      </c>
      <c r="W250" s="25"/>
    </row>
    <row r="251" spans="1:23" s="22" customFormat="1" ht="56.25" x14ac:dyDescent="0.2">
      <c r="A251" s="26">
        <v>222</v>
      </c>
      <c r="B251" s="26" t="s">
        <v>256</v>
      </c>
      <c r="C251" s="27" t="s">
        <v>248</v>
      </c>
      <c r="D251" s="27">
        <v>1</v>
      </c>
      <c r="E251" s="27">
        <v>10000</v>
      </c>
      <c r="F251" s="28">
        <f t="shared" si="8"/>
        <v>10000</v>
      </c>
      <c r="G251" s="28">
        <f t="shared" si="9"/>
        <v>10000</v>
      </c>
      <c r="W251" s="25"/>
    </row>
    <row r="252" spans="1:23" s="22" customFormat="1" ht="37.5" x14ac:dyDescent="0.2">
      <c r="A252" s="26">
        <v>223</v>
      </c>
      <c r="B252" s="26" t="s">
        <v>257</v>
      </c>
      <c r="C252" s="27" t="s">
        <v>248</v>
      </c>
      <c r="D252" s="27">
        <v>1</v>
      </c>
      <c r="E252" s="27">
        <v>10000</v>
      </c>
      <c r="F252" s="28">
        <f t="shared" si="8"/>
        <v>10000</v>
      </c>
      <c r="G252" s="28">
        <f t="shared" si="9"/>
        <v>10000</v>
      </c>
      <c r="W252" s="25"/>
    </row>
    <row r="253" spans="1:23" s="22" customFormat="1" ht="56.25" x14ac:dyDescent="0.2">
      <c r="A253" s="26">
        <v>224</v>
      </c>
      <c r="B253" s="26" t="s">
        <v>258</v>
      </c>
      <c r="C253" s="27" t="s">
        <v>248</v>
      </c>
      <c r="D253" s="27">
        <v>1</v>
      </c>
      <c r="E253" s="27">
        <v>10000</v>
      </c>
      <c r="F253" s="28">
        <f t="shared" si="8"/>
        <v>10000</v>
      </c>
      <c r="G253" s="28">
        <f t="shared" si="9"/>
        <v>10000</v>
      </c>
      <c r="W253" s="25"/>
    </row>
    <row r="254" spans="1:23" s="22" customFormat="1" ht="29.25" customHeight="1" x14ac:dyDescent="0.2">
      <c r="A254" s="179" t="s">
        <v>259</v>
      </c>
      <c r="B254" s="180"/>
      <c r="C254" s="180"/>
      <c r="D254" s="180"/>
      <c r="E254" s="180"/>
      <c r="F254" s="180"/>
      <c r="G254" s="181"/>
      <c r="W254" s="25"/>
    </row>
    <row r="255" spans="1:23" s="22" customFormat="1" ht="37.5" x14ac:dyDescent="0.2">
      <c r="A255" s="26">
        <v>225</v>
      </c>
      <c r="B255" s="26" t="s">
        <v>260</v>
      </c>
      <c r="C255" s="27" t="s">
        <v>224</v>
      </c>
      <c r="D255" s="27">
        <v>1</v>
      </c>
      <c r="E255" s="27">
        <v>10000</v>
      </c>
      <c r="F255" s="28">
        <f t="shared" si="8"/>
        <v>10000</v>
      </c>
      <c r="G255" s="28">
        <f t="shared" si="9"/>
        <v>10000</v>
      </c>
      <c r="W255" s="25"/>
    </row>
    <row r="256" spans="1:23" s="22" customFormat="1" ht="37.5" x14ac:dyDescent="0.2">
      <c r="A256" s="26">
        <v>226</v>
      </c>
      <c r="B256" s="26" t="s">
        <v>261</v>
      </c>
      <c r="C256" s="27" t="s">
        <v>224</v>
      </c>
      <c r="D256" s="27">
        <v>1</v>
      </c>
      <c r="E256" s="27">
        <v>10000</v>
      </c>
      <c r="F256" s="28">
        <f t="shared" si="8"/>
        <v>10000</v>
      </c>
      <c r="G256" s="28">
        <f t="shared" si="9"/>
        <v>10000</v>
      </c>
      <c r="W256" s="25"/>
    </row>
    <row r="257" spans="1:23" s="22" customFormat="1" ht="40.5" customHeight="1" x14ac:dyDescent="0.2">
      <c r="A257" s="179" t="s">
        <v>262</v>
      </c>
      <c r="B257" s="180"/>
      <c r="C257" s="180"/>
      <c r="D257" s="180"/>
      <c r="E257" s="180"/>
      <c r="F257" s="180"/>
      <c r="G257" s="181"/>
      <c r="W257" s="25"/>
    </row>
    <row r="258" spans="1:23" s="22" customFormat="1" ht="56.25" x14ac:dyDescent="0.2">
      <c r="A258" s="26">
        <v>227</v>
      </c>
      <c r="B258" s="26" t="s">
        <v>263</v>
      </c>
      <c r="C258" s="27" t="s">
        <v>248</v>
      </c>
      <c r="D258" s="27">
        <v>1</v>
      </c>
      <c r="E258" s="27">
        <v>10000</v>
      </c>
      <c r="F258" s="28">
        <f t="shared" si="8"/>
        <v>10000</v>
      </c>
      <c r="G258" s="28">
        <f t="shared" si="9"/>
        <v>10000</v>
      </c>
      <c r="W258" s="25"/>
    </row>
    <row r="259" spans="1:23" s="22" customFormat="1" ht="75" x14ac:dyDescent="0.2">
      <c r="A259" s="26">
        <v>228</v>
      </c>
      <c r="B259" s="26" t="s">
        <v>264</v>
      </c>
      <c r="C259" s="27" t="s">
        <v>248</v>
      </c>
      <c r="D259" s="27">
        <v>1</v>
      </c>
      <c r="E259" s="27">
        <v>10000</v>
      </c>
      <c r="F259" s="28">
        <f t="shared" si="8"/>
        <v>10000</v>
      </c>
      <c r="G259" s="28">
        <f t="shared" si="9"/>
        <v>10000</v>
      </c>
      <c r="W259" s="25"/>
    </row>
    <row r="260" spans="1:23" s="22" customFormat="1" ht="75" x14ac:dyDescent="0.2">
      <c r="A260" s="26">
        <v>229</v>
      </c>
      <c r="B260" s="26" t="s">
        <v>265</v>
      </c>
      <c r="C260" s="27" t="s">
        <v>248</v>
      </c>
      <c r="D260" s="27">
        <v>1</v>
      </c>
      <c r="E260" s="27">
        <v>10000</v>
      </c>
      <c r="F260" s="28">
        <f t="shared" si="8"/>
        <v>10000</v>
      </c>
      <c r="G260" s="28">
        <f t="shared" si="9"/>
        <v>10000</v>
      </c>
      <c r="W260" s="25"/>
    </row>
    <row r="261" spans="1:23" s="22" customFormat="1" ht="56.25" x14ac:dyDescent="0.2">
      <c r="A261" s="26">
        <v>230</v>
      </c>
      <c r="B261" s="26" t="s">
        <v>266</v>
      </c>
      <c r="C261" s="27" t="s">
        <v>248</v>
      </c>
      <c r="D261" s="27">
        <v>1</v>
      </c>
      <c r="E261" s="27">
        <v>10000</v>
      </c>
      <c r="F261" s="28">
        <f t="shared" si="8"/>
        <v>10000</v>
      </c>
      <c r="G261" s="28">
        <f t="shared" si="9"/>
        <v>10000</v>
      </c>
      <c r="W261" s="25"/>
    </row>
    <row r="262" spans="1:23" s="22" customFormat="1" ht="56.25" x14ac:dyDescent="0.2">
      <c r="A262" s="26">
        <v>231</v>
      </c>
      <c r="B262" s="26" t="s">
        <v>267</v>
      </c>
      <c r="C262" s="27" t="s">
        <v>248</v>
      </c>
      <c r="D262" s="27">
        <v>1</v>
      </c>
      <c r="E262" s="27">
        <v>10000</v>
      </c>
      <c r="F262" s="28">
        <f t="shared" si="8"/>
        <v>10000</v>
      </c>
      <c r="G262" s="28">
        <f t="shared" si="9"/>
        <v>10000</v>
      </c>
      <c r="W262" s="25"/>
    </row>
    <row r="263" spans="1:23" s="22" customFormat="1" ht="56.25" x14ac:dyDescent="0.2">
      <c r="A263" s="26">
        <v>232</v>
      </c>
      <c r="B263" s="26" t="s">
        <v>268</v>
      </c>
      <c r="C263" s="27" t="s">
        <v>269</v>
      </c>
      <c r="D263" s="27">
        <v>0.01</v>
      </c>
      <c r="E263" s="27">
        <v>100000</v>
      </c>
      <c r="F263" s="28">
        <f t="shared" si="8"/>
        <v>100000</v>
      </c>
      <c r="G263" s="28">
        <f t="shared" si="9"/>
        <v>100000</v>
      </c>
      <c r="W263" s="25"/>
    </row>
    <row r="264" spans="1:23" s="22" customFormat="1" ht="32.25" customHeight="1" x14ac:dyDescent="0.2">
      <c r="A264" s="179" t="s">
        <v>270</v>
      </c>
      <c r="B264" s="180"/>
      <c r="C264" s="180"/>
      <c r="D264" s="180"/>
      <c r="E264" s="180"/>
      <c r="F264" s="180"/>
      <c r="G264" s="181"/>
      <c r="W264" s="25"/>
    </row>
    <row r="265" spans="1:23" s="22" customFormat="1" ht="37.5" x14ac:dyDescent="0.2">
      <c r="A265" s="26">
        <v>233</v>
      </c>
      <c r="B265" s="26" t="s">
        <v>271</v>
      </c>
      <c r="C265" s="27" t="s">
        <v>272</v>
      </c>
      <c r="D265" s="27">
        <v>1</v>
      </c>
      <c r="E265" s="27">
        <v>1000</v>
      </c>
      <c r="F265" s="28">
        <f t="shared" si="8"/>
        <v>1000</v>
      </c>
      <c r="G265" s="28">
        <f t="shared" si="9"/>
        <v>1000</v>
      </c>
      <c r="W265" s="25"/>
    </row>
    <row r="266" spans="1:23" s="22" customFormat="1" ht="37.5" x14ac:dyDescent="0.2">
      <c r="A266" s="26">
        <v>234</v>
      </c>
      <c r="B266" s="26" t="s">
        <v>273</v>
      </c>
      <c r="C266" s="27" t="s">
        <v>272</v>
      </c>
      <c r="D266" s="27">
        <v>1</v>
      </c>
      <c r="E266" s="27">
        <v>1000</v>
      </c>
      <c r="F266" s="28">
        <f t="shared" si="8"/>
        <v>1000</v>
      </c>
      <c r="G266" s="28">
        <f t="shared" si="9"/>
        <v>1000</v>
      </c>
      <c r="W266" s="25"/>
    </row>
    <row r="267" spans="1:23" s="22" customFormat="1" ht="37.5" x14ac:dyDescent="0.2">
      <c r="A267" s="26">
        <v>235</v>
      </c>
      <c r="B267" s="26" t="s">
        <v>274</v>
      </c>
      <c r="C267" s="27" t="s">
        <v>272</v>
      </c>
      <c r="D267" s="27">
        <v>1</v>
      </c>
      <c r="E267" s="27">
        <v>1000</v>
      </c>
      <c r="F267" s="28">
        <f t="shared" si="8"/>
        <v>1000</v>
      </c>
      <c r="G267" s="28">
        <f t="shared" si="9"/>
        <v>1000</v>
      </c>
      <c r="W267" s="25"/>
    </row>
    <row r="268" spans="1:23" s="22" customFormat="1" ht="56.25" x14ac:dyDescent="0.2">
      <c r="A268" s="26">
        <v>236</v>
      </c>
      <c r="B268" s="26" t="s">
        <v>275</v>
      </c>
      <c r="C268" s="27" t="s">
        <v>272</v>
      </c>
      <c r="D268" s="27">
        <v>1</v>
      </c>
      <c r="E268" s="27">
        <v>1000</v>
      </c>
      <c r="F268" s="28">
        <f t="shared" si="8"/>
        <v>1000</v>
      </c>
      <c r="G268" s="28">
        <f t="shared" si="9"/>
        <v>1000</v>
      </c>
      <c r="W268" s="25"/>
    </row>
    <row r="269" spans="1:23" s="22" customFormat="1" ht="56.25" x14ac:dyDescent="0.2">
      <c r="A269" s="26">
        <v>237</v>
      </c>
      <c r="B269" s="26" t="s">
        <v>276</v>
      </c>
      <c r="C269" s="27" t="s">
        <v>272</v>
      </c>
      <c r="D269" s="27">
        <v>1</v>
      </c>
      <c r="E269" s="27">
        <v>1000</v>
      </c>
      <c r="F269" s="28">
        <f t="shared" si="8"/>
        <v>1000</v>
      </c>
      <c r="G269" s="28">
        <f t="shared" si="9"/>
        <v>1000</v>
      </c>
      <c r="W269" s="25"/>
    </row>
    <row r="270" spans="1:23" s="22" customFormat="1" ht="56.25" x14ac:dyDescent="0.2">
      <c r="A270" s="26">
        <v>238</v>
      </c>
      <c r="B270" s="26" t="s">
        <v>277</v>
      </c>
      <c r="C270" s="27" t="s">
        <v>272</v>
      </c>
      <c r="D270" s="27">
        <v>1</v>
      </c>
      <c r="E270" s="27">
        <v>1000</v>
      </c>
      <c r="F270" s="28">
        <f t="shared" si="8"/>
        <v>1000</v>
      </c>
      <c r="G270" s="28">
        <f t="shared" si="9"/>
        <v>1000</v>
      </c>
      <c r="W270" s="25"/>
    </row>
    <row r="271" spans="1:23" s="22" customFormat="1" ht="75" x14ac:dyDescent="0.2">
      <c r="A271" s="26">
        <v>239</v>
      </c>
      <c r="B271" s="26" t="s">
        <v>278</v>
      </c>
      <c r="C271" s="27" t="s">
        <v>272</v>
      </c>
      <c r="D271" s="27">
        <v>1</v>
      </c>
      <c r="E271" s="27">
        <v>1000</v>
      </c>
      <c r="F271" s="28">
        <f t="shared" si="8"/>
        <v>1000</v>
      </c>
      <c r="G271" s="28">
        <f t="shared" si="9"/>
        <v>1000</v>
      </c>
      <c r="W271" s="25"/>
    </row>
    <row r="272" spans="1:23" s="22" customFormat="1" ht="75" x14ac:dyDescent="0.2">
      <c r="A272" s="26">
        <v>240</v>
      </c>
      <c r="B272" s="26" t="s">
        <v>279</v>
      </c>
      <c r="C272" s="27" t="s">
        <v>272</v>
      </c>
      <c r="D272" s="27">
        <v>1</v>
      </c>
      <c r="E272" s="27">
        <v>1000</v>
      </c>
      <c r="F272" s="28">
        <f t="shared" si="8"/>
        <v>1000</v>
      </c>
      <c r="G272" s="28">
        <f t="shared" si="9"/>
        <v>1000</v>
      </c>
      <c r="W272" s="25"/>
    </row>
    <row r="273" spans="1:23" s="22" customFormat="1" ht="75" x14ac:dyDescent="0.2">
      <c r="A273" s="26">
        <v>241</v>
      </c>
      <c r="B273" s="26" t="s">
        <v>280</v>
      </c>
      <c r="C273" s="27" t="s">
        <v>272</v>
      </c>
      <c r="D273" s="27">
        <v>1</v>
      </c>
      <c r="E273" s="27">
        <v>1000</v>
      </c>
      <c r="F273" s="28">
        <f t="shared" si="8"/>
        <v>1000</v>
      </c>
      <c r="G273" s="28">
        <f t="shared" si="9"/>
        <v>1000</v>
      </c>
      <c r="W273" s="25"/>
    </row>
    <row r="274" spans="1:23" s="22" customFormat="1" ht="75" x14ac:dyDescent="0.2">
      <c r="A274" s="26">
        <v>242</v>
      </c>
      <c r="B274" s="26" t="s">
        <v>281</v>
      </c>
      <c r="C274" s="27" t="s">
        <v>272</v>
      </c>
      <c r="D274" s="27">
        <v>1</v>
      </c>
      <c r="E274" s="27">
        <v>1000</v>
      </c>
      <c r="F274" s="28">
        <f t="shared" si="8"/>
        <v>1000</v>
      </c>
      <c r="G274" s="28">
        <f t="shared" si="9"/>
        <v>1000</v>
      </c>
      <c r="W274" s="25"/>
    </row>
    <row r="275" spans="1:23" s="22" customFormat="1" ht="75" x14ac:dyDescent="0.2">
      <c r="A275" s="26">
        <v>243</v>
      </c>
      <c r="B275" s="26" t="s">
        <v>282</v>
      </c>
      <c r="C275" s="27" t="s">
        <v>272</v>
      </c>
      <c r="D275" s="27">
        <v>1</v>
      </c>
      <c r="E275" s="27">
        <v>1000</v>
      </c>
      <c r="F275" s="28">
        <f t="shared" si="8"/>
        <v>1000</v>
      </c>
      <c r="G275" s="28">
        <f t="shared" si="9"/>
        <v>1000</v>
      </c>
      <c r="W275" s="25"/>
    </row>
    <row r="276" spans="1:23" s="22" customFormat="1" ht="75" x14ac:dyDescent="0.2">
      <c r="A276" s="26">
        <v>244</v>
      </c>
      <c r="B276" s="26" t="s">
        <v>283</v>
      </c>
      <c r="C276" s="27" t="s">
        <v>272</v>
      </c>
      <c r="D276" s="27">
        <v>1</v>
      </c>
      <c r="E276" s="27">
        <v>1000</v>
      </c>
      <c r="F276" s="28">
        <f t="shared" si="8"/>
        <v>1000</v>
      </c>
      <c r="G276" s="28">
        <f t="shared" si="9"/>
        <v>1000</v>
      </c>
      <c r="W276" s="25"/>
    </row>
    <row r="277" spans="1:23" s="22" customFormat="1" ht="56.25" x14ac:dyDescent="0.2">
      <c r="A277" s="26">
        <v>245</v>
      </c>
      <c r="B277" s="26" t="s">
        <v>284</v>
      </c>
      <c r="C277" s="27" t="s">
        <v>285</v>
      </c>
      <c r="D277" s="27">
        <v>1</v>
      </c>
      <c r="E277" s="27">
        <v>1000</v>
      </c>
      <c r="F277" s="28">
        <f t="shared" si="8"/>
        <v>1000</v>
      </c>
      <c r="G277" s="28">
        <f t="shared" si="9"/>
        <v>1000</v>
      </c>
      <c r="W277" s="25"/>
    </row>
    <row r="278" spans="1:23" s="22" customFormat="1" ht="56.25" x14ac:dyDescent="0.2">
      <c r="A278" s="26">
        <v>246</v>
      </c>
      <c r="B278" s="26" t="s">
        <v>286</v>
      </c>
      <c r="C278" s="27" t="s">
        <v>285</v>
      </c>
      <c r="D278" s="27">
        <v>1</v>
      </c>
      <c r="E278" s="27">
        <v>1000</v>
      </c>
      <c r="F278" s="28">
        <f t="shared" si="8"/>
        <v>1000</v>
      </c>
      <c r="G278" s="28">
        <f t="shared" si="9"/>
        <v>1000</v>
      </c>
      <c r="W278" s="25"/>
    </row>
    <row r="279" spans="1:23" s="22" customFormat="1" ht="56.25" x14ac:dyDescent="0.2">
      <c r="A279" s="26">
        <v>247</v>
      </c>
      <c r="B279" s="26" t="s">
        <v>287</v>
      </c>
      <c r="C279" s="27" t="s">
        <v>285</v>
      </c>
      <c r="D279" s="27">
        <v>1</v>
      </c>
      <c r="E279" s="27">
        <v>1000</v>
      </c>
      <c r="F279" s="28">
        <f t="shared" si="8"/>
        <v>1000</v>
      </c>
      <c r="G279" s="28">
        <f t="shared" si="9"/>
        <v>1000</v>
      </c>
      <c r="W279" s="25"/>
    </row>
    <row r="280" spans="1:23" s="22" customFormat="1" ht="37.5" x14ac:dyDescent="0.2">
      <c r="A280" s="26">
        <v>248</v>
      </c>
      <c r="B280" s="26" t="s">
        <v>288</v>
      </c>
      <c r="C280" s="27" t="s">
        <v>272</v>
      </c>
      <c r="D280" s="27">
        <v>1</v>
      </c>
      <c r="E280" s="27">
        <v>1000</v>
      </c>
      <c r="F280" s="28">
        <f t="shared" si="8"/>
        <v>1000</v>
      </c>
      <c r="G280" s="28">
        <f t="shared" si="9"/>
        <v>1000</v>
      </c>
      <c r="W280" s="25"/>
    </row>
    <row r="281" spans="1:23" s="22" customFormat="1" ht="36" customHeight="1" x14ac:dyDescent="0.2">
      <c r="A281" s="179" t="s">
        <v>289</v>
      </c>
      <c r="B281" s="180"/>
      <c r="C281" s="180"/>
      <c r="D281" s="180"/>
      <c r="E281" s="180"/>
      <c r="F281" s="180"/>
      <c r="G281" s="181"/>
      <c r="W281" s="25"/>
    </row>
    <row r="282" spans="1:23" s="22" customFormat="1" ht="56.25" x14ac:dyDescent="0.2">
      <c r="A282" s="26">
        <v>249</v>
      </c>
      <c r="B282" s="26" t="s">
        <v>290</v>
      </c>
      <c r="C282" s="27" t="s">
        <v>285</v>
      </c>
      <c r="D282" s="27">
        <v>1</v>
      </c>
      <c r="E282" s="27">
        <v>1000</v>
      </c>
      <c r="F282" s="28">
        <f t="shared" si="8"/>
        <v>1000</v>
      </c>
      <c r="G282" s="28">
        <f t="shared" si="9"/>
        <v>1000</v>
      </c>
      <c r="W282" s="25"/>
    </row>
    <row r="283" spans="1:23" s="22" customFormat="1" ht="56.25" x14ac:dyDescent="0.2">
      <c r="A283" s="26">
        <v>250</v>
      </c>
      <c r="B283" s="26" t="s">
        <v>291</v>
      </c>
      <c r="C283" s="27" t="s">
        <v>292</v>
      </c>
      <c r="D283" s="27">
        <v>0.01</v>
      </c>
      <c r="E283" s="27">
        <v>10000</v>
      </c>
      <c r="F283" s="28">
        <f t="shared" si="8"/>
        <v>10000</v>
      </c>
      <c r="G283" s="28">
        <f t="shared" si="9"/>
        <v>10000</v>
      </c>
      <c r="W283" s="25"/>
    </row>
    <row r="284" spans="1:23" s="22" customFormat="1" ht="37.5" x14ac:dyDescent="0.2">
      <c r="A284" s="26">
        <v>251</v>
      </c>
      <c r="B284" s="26" t="s">
        <v>293</v>
      </c>
      <c r="C284" s="27" t="s">
        <v>294</v>
      </c>
      <c r="D284" s="27">
        <v>0.1</v>
      </c>
      <c r="E284" s="27">
        <v>100000</v>
      </c>
      <c r="F284" s="28">
        <f t="shared" si="8"/>
        <v>100000</v>
      </c>
      <c r="G284" s="28">
        <f t="shared" si="9"/>
        <v>100000</v>
      </c>
      <c r="W284" s="25"/>
    </row>
    <row r="285" spans="1:23" s="22" customFormat="1" ht="33" customHeight="1" x14ac:dyDescent="0.2">
      <c r="A285" s="179" t="s">
        <v>295</v>
      </c>
      <c r="B285" s="180"/>
      <c r="C285" s="180"/>
      <c r="D285" s="180"/>
      <c r="E285" s="180"/>
      <c r="F285" s="180"/>
      <c r="G285" s="181"/>
      <c r="W285" s="25"/>
    </row>
    <row r="286" spans="1:23" s="22" customFormat="1" ht="37.5" x14ac:dyDescent="0.2">
      <c r="A286" s="26">
        <v>252</v>
      </c>
      <c r="B286" s="26" t="s">
        <v>296</v>
      </c>
      <c r="C286" s="27" t="s">
        <v>297</v>
      </c>
      <c r="D286" s="27">
        <v>1</v>
      </c>
      <c r="E286" s="27">
        <v>10000</v>
      </c>
      <c r="F286" s="28">
        <f t="shared" si="8"/>
        <v>10000</v>
      </c>
      <c r="G286" s="28">
        <f t="shared" si="9"/>
        <v>10000</v>
      </c>
      <c r="W286" s="25"/>
    </row>
    <row r="287" spans="1:23" s="22" customFormat="1" ht="37.5" x14ac:dyDescent="0.2">
      <c r="A287" s="26">
        <v>253</v>
      </c>
      <c r="B287" s="26" t="s">
        <v>298</v>
      </c>
      <c r="C287" s="27" t="s">
        <v>297</v>
      </c>
      <c r="D287" s="27">
        <v>1</v>
      </c>
      <c r="E287" s="27">
        <v>10000</v>
      </c>
      <c r="F287" s="28">
        <f t="shared" si="8"/>
        <v>10000</v>
      </c>
      <c r="G287" s="28">
        <f t="shared" si="9"/>
        <v>10000</v>
      </c>
      <c r="W287" s="25"/>
    </row>
    <row r="288" spans="1:23" s="22" customFormat="1" ht="37.5" x14ac:dyDescent="0.2">
      <c r="A288" s="26">
        <v>254</v>
      </c>
      <c r="B288" s="26" t="s">
        <v>299</v>
      </c>
      <c r="C288" s="27" t="s">
        <v>297</v>
      </c>
      <c r="D288" s="27">
        <v>1</v>
      </c>
      <c r="E288" s="27">
        <v>10000</v>
      </c>
      <c r="F288" s="28">
        <f t="shared" si="8"/>
        <v>10000</v>
      </c>
      <c r="G288" s="28">
        <f t="shared" si="9"/>
        <v>10000</v>
      </c>
      <c r="W288" s="25"/>
    </row>
    <row r="289" spans="1:23" s="22" customFormat="1" ht="41.25" customHeight="1" x14ac:dyDescent="0.2">
      <c r="A289" s="179" t="s">
        <v>300</v>
      </c>
      <c r="B289" s="180"/>
      <c r="C289" s="180"/>
      <c r="D289" s="180"/>
      <c r="E289" s="180"/>
      <c r="F289" s="180"/>
      <c r="G289" s="181"/>
      <c r="W289" s="25"/>
    </row>
    <row r="290" spans="1:23" s="22" customFormat="1" ht="37.5" x14ac:dyDescent="0.2">
      <c r="A290" s="26">
        <v>255</v>
      </c>
      <c r="B290" s="26" t="s">
        <v>301</v>
      </c>
      <c r="C290" s="27" t="s">
        <v>302</v>
      </c>
      <c r="D290" s="27">
        <v>1</v>
      </c>
      <c r="E290" s="27">
        <v>100000</v>
      </c>
      <c r="F290" s="28">
        <f t="shared" si="8"/>
        <v>100000</v>
      </c>
      <c r="G290" s="28">
        <f t="shared" si="9"/>
        <v>100000</v>
      </c>
      <c r="W290" s="25"/>
    </row>
    <row r="291" spans="1:23" s="22" customFormat="1" ht="37.5" x14ac:dyDescent="0.2">
      <c r="A291" s="26">
        <v>256</v>
      </c>
      <c r="B291" s="26" t="s">
        <v>303</v>
      </c>
      <c r="C291" s="27" t="s">
        <v>302</v>
      </c>
      <c r="D291" s="27">
        <v>1</v>
      </c>
      <c r="E291" s="27">
        <v>100000</v>
      </c>
      <c r="F291" s="28">
        <f t="shared" si="8"/>
        <v>100000</v>
      </c>
      <c r="G291" s="28">
        <f t="shared" si="9"/>
        <v>100000</v>
      </c>
      <c r="W291" s="25"/>
    </row>
    <row r="292" spans="1:23" s="22" customFormat="1" ht="37.5" x14ac:dyDescent="0.2">
      <c r="A292" s="26">
        <v>257</v>
      </c>
      <c r="B292" s="26" t="s">
        <v>304</v>
      </c>
      <c r="C292" s="27" t="s">
        <v>302</v>
      </c>
      <c r="D292" s="27">
        <v>1</v>
      </c>
      <c r="E292" s="27">
        <v>100000</v>
      </c>
      <c r="F292" s="28">
        <f t="shared" si="8"/>
        <v>100000</v>
      </c>
      <c r="G292" s="28">
        <f t="shared" si="9"/>
        <v>100000</v>
      </c>
      <c r="W292" s="25"/>
    </row>
    <row r="293" spans="1:23" s="22" customFormat="1" ht="37.5" x14ac:dyDescent="0.2">
      <c r="A293" s="26">
        <v>258</v>
      </c>
      <c r="B293" s="26" t="s">
        <v>305</v>
      </c>
      <c r="C293" s="27" t="s">
        <v>302</v>
      </c>
      <c r="D293" s="27">
        <v>1</v>
      </c>
      <c r="E293" s="27">
        <v>100000</v>
      </c>
      <c r="F293" s="28">
        <f t="shared" si="8"/>
        <v>100000</v>
      </c>
      <c r="G293" s="28">
        <f t="shared" si="9"/>
        <v>100000</v>
      </c>
      <c r="W293" s="25"/>
    </row>
    <row r="294" spans="1:23" s="22" customFormat="1" ht="37.5" x14ac:dyDescent="0.2">
      <c r="A294" s="26">
        <v>259</v>
      </c>
      <c r="B294" s="26" t="s">
        <v>306</v>
      </c>
      <c r="C294" s="27" t="s">
        <v>302</v>
      </c>
      <c r="D294" s="27">
        <v>1</v>
      </c>
      <c r="E294" s="27">
        <v>100000</v>
      </c>
      <c r="F294" s="28">
        <f t="shared" si="8"/>
        <v>100000</v>
      </c>
      <c r="G294" s="28">
        <f t="shared" si="9"/>
        <v>100000</v>
      </c>
      <c r="W294" s="25"/>
    </row>
    <row r="295" spans="1:23" s="22" customFormat="1" ht="37.5" x14ac:dyDescent="0.2">
      <c r="A295" s="26">
        <v>260</v>
      </c>
      <c r="B295" s="26" t="s">
        <v>307</v>
      </c>
      <c r="C295" s="27" t="s">
        <v>302</v>
      </c>
      <c r="D295" s="27">
        <v>1</v>
      </c>
      <c r="E295" s="27">
        <v>100000</v>
      </c>
      <c r="F295" s="28">
        <f t="shared" si="8"/>
        <v>100000</v>
      </c>
      <c r="G295" s="28">
        <f t="shared" si="9"/>
        <v>100000</v>
      </c>
      <c r="W295" s="25"/>
    </row>
    <row r="296" spans="1:23" s="22" customFormat="1" ht="40.5" customHeight="1" x14ac:dyDescent="0.2">
      <c r="A296" s="179" t="s">
        <v>308</v>
      </c>
      <c r="B296" s="180"/>
      <c r="C296" s="180"/>
      <c r="D296" s="180"/>
      <c r="E296" s="180"/>
      <c r="F296" s="180"/>
      <c r="G296" s="181"/>
      <c r="W296" s="25"/>
    </row>
    <row r="297" spans="1:23" s="22" customFormat="1" ht="37.5" x14ac:dyDescent="0.2">
      <c r="A297" s="26">
        <v>261</v>
      </c>
      <c r="B297" s="26" t="s">
        <v>309</v>
      </c>
      <c r="C297" s="27" t="s">
        <v>302</v>
      </c>
      <c r="D297" s="27">
        <v>1</v>
      </c>
      <c r="E297" s="27">
        <v>100000</v>
      </c>
      <c r="F297" s="28">
        <f t="shared" si="8"/>
        <v>100000</v>
      </c>
      <c r="G297" s="28">
        <f t="shared" si="9"/>
        <v>100000</v>
      </c>
      <c r="W297" s="25"/>
    </row>
    <row r="298" spans="1:23" s="22" customFormat="1" ht="37.5" x14ac:dyDescent="0.2">
      <c r="A298" s="26">
        <v>262</v>
      </c>
      <c r="B298" s="26" t="s">
        <v>310</v>
      </c>
      <c r="C298" s="27" t="s">
        <v>302</v>
      </c>
      <c r="D298" s="27">
        <v>1</v>
      </c>
      <c r="E298" s="27">
        <v>100000</v>
      </c>
      <c r="F298" s="28">
        <f t="shared" si="8"/>
        <v>100000</v>
      </c>
      <c r="G298" s="28">
        <f t="shared" si="9"/>
        <v>100000</v>
      </c>
      <c r="W298" s="25"/>
    </row>
    <row r="299" spans="1:23" s="22" customFormat="1" ht="37.5" x14ac:dyDescent="0.2">
      <c r="A299" s="26">
        <v>263</v>
      </c>
      <c r="B299" s="26" t="s">
        <v>311</v>
      </c>
      <c r="C299" s="27" t="s">
        <v>302</v>
      </c>
      <c r="D299" s="27">
        <v>1</v>
      </c>
      <c r="E299" s="27">
        <v>100000</v>
      </c>
      <c r="F299" s="28">
        <f t="shared" ref="F299:F362" si="10">E299</f>
        <v>100000</v>
      </c>
      <c r="G299" s="28">
        <f t="shared" ref="G299:G362" si="11">E299</f>
        <v>100000</v>
      </c>
      <c r="W299" s="25"/>
    </row>
    <row r="300" spans="1:23" s="22" customFormat="1" ht="37.5" x14ac:dyDescent="0.2">
      <c r="A300" s="26">
        <v>264</v>
      </c>
      <c r="B300" s="26" t="s">
        <v>312</v>
      </c>
      <c r="C300" s="27" t="s">
        <v>302</v>
      </c>
      <c r="D300" s="27">
        <v>1</v>
      </c>
      <c r="E300" s="27">
        <v>100000</v>
      </c>
      <c r="F300" s="28">
        <f t="shared" si="10"/>
        <v>100000</v>
      </c>
      <c r="G300" s="28">
        <f t="shared" si="11"/>
        <v>100000</v>
      </c>
      <c r="W300" s="25"/>
    </row>
    <row r="301" spans="1:23" s="22" customFormat="1" ht="37.5" x14ac:dyDescent="0.2">
      <c r="A301" s="26">
        <v>265</v>
      </c>
      <c r="B301" s="26" t="s">
        <v>313</v>
      </c>
      <c r="C301" s="27" t="s">
        <v>302</v>
      </c>
      <c r="D301" s="27">
        <v>1</v>
      </c>
      <c r="E301" s="27">
        <v>100000</v>
      </c>
      <c r="F301" s="28">
        <f t="shared" si="10"/>
        <v>100000</v>
      </c>
      <c r="G301" s="28">
        <f t="shared" si="11"/>
        <v>100000</v>
      </c>
      <c r="W301" s="25"/>
    </row>
    <row r="302" spans="1:23" s="22" customFormat="1" ht="37.5" x14ac:dyDescent="0.2">
      <c r="A302" s="26">
        <v>266</v>
      </c>
      <c r="B302" s="26" t="s">
        <v>314</v>
      </c>
      <c r="C302" s="27" t="s">
        <v>302</v>
      </c>
      <c r="D302" s="27">
        <v>1</v>
      </c>
      <c r="E302" s="27">
        <v>100000</v>
      </c>
      <c r="F302" s="28">
        <f t="shared" si="10"/>
        <v>100000</v>
      </c>
      <c r="G302" s="28">
        <f t="shared" si="11"/>
        <v>100000</v>
      </c>
      <c r="W302" s="25"/>
    </row>
    <row r="303" spans="1:23" s="22" customFormat="1" ht="43.5" customHeight="1" x14ac:dyDescent="0.2">
      <c r="A303" s="179" t="s">
        <v>315</v>
      </c>
      <c r="B303" s="180"/>
      <c r="C303" s="180"/>
      <c r="D303" s="180"/>
      <c r="E303" s="180"/>
      <c r="F303" s="180"/>
      <c r="G303" s="181"/>
      <c r="W303" s="25"/>
    </row>
    <row r="304" spans="1:23" s="22" customFormat="1" ht="56.25" x14ac:dyDescent="0.2">
      <c r="A304" s="26">
        <v>267</v>
      </c>
      <c r="B304" s="26" t="s">
        <v>316</v>
      </c>
      <c r="C304" s="27" t="s">
        <v>317</v>
      </c>
      <c r="D304" s="27">
        <v>1</v>
      </c>
      <c r="E304" s="27">
        <v>10000</v>
      </c>
      <c r="F304" s="28">
        <f t="shared" si="10"/>
        <v>10000</v>
      </c>
      <c r="G304" s="28">
        <f t="shared" si="11"/>
        <v>10000</v>
      </c>
      <c r="W304" s="25"/>
    </row>
    <row r="305" spans="1:23" s="22" customFormat="1" ht="56.25" x14ac:dyDescent="0.2">
      <c r="A305" s="26">
        <v>268</v>
      </c>
      <c r="B305" s="26" t="s">
        <v>318</v>
      </c>
      <c r="C305" s="27" t="s">
        <v>317</v>
      </c>
      <c r="D305" s="27">
        <v>1</v>
      </c>
      <c r="E305" s="27">
        <v>10000</v>
      </c>
      <c r="F305" s="28">
        <f t="shared" si="10"/>
        <v>10000</v>
      </c>
      <c r="G305" s="28">
        <f t="shared" si="11"/>
        <v>10000</v>
      </c>
      <c r="W305" s="25"/>
    </row>
    <row r="306" spans="1:23" s="22" customFormat="1" ht="56.25" x14ac:dyDescent="0.2">
      <c r="A306" s="26">
        <v>269</v>
      </c>
      <c r="B306" s="26" t="s">
        <v>319</v>
      </c>
      <c r="C306" s="27" t="s">
        <v>317</v>
      </c>
      <c r="D306" s="27">
        <v>1</v>
      </c>
      <c r="E306" s="27">
        <v>10000</v>
      </c>
      <c r="F306" s="28">
        <f t="shared" si="10"/>
        <v>10000</v>
      </c>
      <c r="G306" s="28">
        <f t="shared" si="11"/>
        <v>10000</v>
      </c>
      <c r="W306" s="25"/>
    </row>
    <row r="307" spans="1:23" s="22" customFormat="1" ht="56.25" x14ac:dyDescent="0.2">
      <c r="A307" s="26">
        <v>270</v>
      </c>
      <c r="B307" s="26" t="s">
        <v>320</v>
      </c>
      <c r="C307" s="27" t="s">
        <v>317</v>
      </c>
      <c r="D307" s="27">
        <v>1</v>
      </c>
      <c r="E307" s="27">
        <v>10000</v>
      </c>
      <c r="F307" s="28">
        <f t="shared" si="10"/>
        <v>10000</v>
      </c>
      <c r="G307" s="28">
        <f t="shared" si="11"/>
        <v>10000</v>
      </c>
      <c r="W307" s="25"/>
    </row>
    <row r="308" spans="1:23" s="22" customFormat="1" ht="56.25" x14ac:dyDescent="0.2">
      <c r="A308" s="26">
        <v>271</v>
      </c>
      <c r="B308" s="26" t="s">
        <v>321</v>
      </c>
      <c r="C308" s="27" t="s">
        <v>317</v>
      </c>
      <c r="D308" s="27">
        <v>1</v>
      </c>
      <c r="E308" s="27">
        <v>10000</v>
      </c>
      <c r="F308" s="28">
        <f t="shared" si="10"/>
        <v>10000</v>
      </c>
      <c r="G308" s="28">
        <f t="shared" si="11"/>
        <v>10000</v>
      </c>
      <c r="W308" s="25"/>
    </row>
    <row r="309" spans="1:23" s="22" customFormat="1" ht="56.25" x14ac:dyDescent="0.2">
      <c r="A309" s="26">
        <v>272</v>
      </c>
      <c r="B309" s="26" t="s">
        <v>322</v>
      </c>
      <c r="C309" s="27" t="s">
        <v>317</v>
      </c>
      <c r="D309" s="27">
        <v>1</v>
      </c>
      <c r="E309" s="27">
        <v>10000</v>
      </c>
      <c r="F309" s="28">
        <f t="shared" si="10"/>
        <v>10000</v>
      </c>
      <c r="G309" s="28">
        <f t="shared" si="11"/>
        <v>10000</v>
      </c>
      <c r="W309" s="25"/>
    </row>
    <row r="310" spans="1:23" s="22" customFormat="1" ht="37.5" customHeight="1" x14ac:dyDescent="0.2">
      <c r="A310" s="179" t="s">
        <v>323</v>
      </c>
      <c r="B310" s="180"/>
      <c r="C310" s="180"/>
      <c r="D310" s="180"/>
      <c r="E310" s="180"/>
      <c r="F310" s="180"/>
      <c r="G310" s="181"/>
      <c r="W310" s="25"/>
    </row>
    <row r="311" spans="1:23" s="22" customFormat="1" ht="37.5" x14ac:dyDescent="0.2">
      <c r="A311" s="26">
        <v>273</v>
      </c>
      <c r="B311" s="26" t="s">
        <v>324</v>
      </c>
      <c r="C311" s="27" t="s">
        <v>302</v>
      </c>
      <c r="D311" s="27">
        <v>1</v>
      </c>
      <c r="E311" s="27">
        <v>10000</v>
      </c>
      <c r="F311" s="28">
        <f t="shared" si="10"/>
        <v>10000</v>
      </c>
      <c r="G311" s="28">
        <f t="shared" si="11"/>
        <v>10000</v>
      </c>
      <c r="W311" s="25"/>
    </row>
    <row r="312" spans="1:23" s="22" customFormat="1" ht="37.5" x14ac:dyDescent="0.2">
      <c r="A312" s="26">
        <v>274</v>
      </c>
      <c r="B312" s="26" t="s">
        <v>325</v>
      </c>
      <c r="C312" s="27" t="s">
        <v>302</v>
      </c>
      <c r="D312" s="27">
        <v>1</v>
      </c>
      <c r="E312" s="27">
        <v>10000</v>
      </c>
      <c r="F312" s="28">
        <f t="shared" si="10"/>
        <v>10000</v>
      </c>
      <c r="G312" s="28">
        <f t="shared" si="11"/>
        <v>10000</v>
      </c>
      <c r="W312" s="25"/>
    </row>
    <row r="313" spans="1:23" s="22" customFormat="1" ht="37.5" x14ac:dyDescent="0.2">
      <c r="A313" s="26">
        <v>275</v>
      </c>
      <c r="B313" s="26" t="s">
        <v>326</v>
      </c>
      <c r="C313" s="27" t="s">
        <v>302</v>
      </c>
      <c r="D313" s="27">
        <v>1</v>
      </c>
      <c r="E313" s="27">
        <v>10000</v>
      </c>
      <c r="F313" s="28">
        <f t="shared" si="10"/>
        <v>10000</v>
      </c>
      <c r="G313" s="28">
        <f t="shared" si="11"/>
        <v>10000</v>
      </c>
      <c r="W313" s="25"/>
    </row>
    <row r="314" spans="1:23" s="22" customFormat="1" ht="37.5" x14ac:dyDescent="0.2">
      <c r="A314" s="26">
        <v>276</v>
      </c>
      <c r="B314" s="26" t="s">
        <v>327</v>
      </c>
      <c r="C314" s="27" t="s">
        <v>302</v>
      </c>
      <c r="D314" s="27">
        <v>1</v>
      </c>
      <c r="E314" s="27">
        <v>10000</v>
      </c>
      <c r="F314" s="28">
        <f t="shared" si="10"/>
        <v>10000</v>
      </c>
      <c r="G314" s="28">
        <f t="shared" si="11"/>
        <v>10000</v>
      </c>
      <c r="W314" s="25"/>
    </row>
    <row r="315" spans="1:23" s="22" customFormat="1" ht="33" customHeight="1" x14ac:dyDescent="0.2">
      <c r="A315" s="179" t="s">
        <v>328</v>
      </c>
      <c r="B315" s="180"/>
      <c r="C315" s="180"/>
      <c r="D315" s="180"/>
      <c r="E315" s="180"/>
      <c r="F315" s="180"/>
      <c r="G315" s="181"/>
      <c r="W315" s="25"/>
    </row>
    <row r="316" spans="1:23" s="22" customFormat="1" ht="28.5" customHeight="1" x14ac:dyDescent="0.2">
      <c r="A316" s="179" t="s">
        <v>329</v>
      </c>
      <c r="B316" s="180"/>
      <c r="C316" s="180"/>
      <c r="D316" s="180"/>
      <c r="E316" s="180"/>
      <c r="F316" s="180"/>
      <c r="G316" s="181"/>
      <c r="W316" s="25"/>
    </row>
    <row r="317" spans="1:23" s="22" customFormat="1" ht="37.5" x14ac:dyDescent="0.2">
      <c r="A317" s="26">
        <v>277</v>
      </c>
      <c r="B317" s="26" t="s">
        <v>330</v>
      </c>
      <c r="C317" s="27" t="s">
        <v>297</v>
      </c>
      <c r="D317" s="27">
        <v>1</v>
      </c>
      <c r="E317" s="27">
        <v>10000</v>
      </c>
      <c r="F317" s="28">
        <f t="shared" si="10"/>
        <v>10000</v>
      </c>
      <c r="G317" s="28">
        <f t="shared" si="11"/>
        <v>10000</v>
      </c>
      <c r="W317" s="25"/>
    </row>
    <row r="318" spans="1:23" s="22" customFormat="1" ht="37.5" x14ac:dyDescent="0.2">
      <c r="A318" s="26">
        <v>278</v>
      </c>
      <c r="B318" s="26" t="s">
        <v>331</v>
      </c>
      <c r="C318" s="27" t="s">
        <v>297</v>
      </c>
      <c r="D318" s="27">
        <v>1</v>
      </c>
      <c r="E318" s="27">
        <v>10000</v>
      </c>
      <c r="F318" s="28">
        <f t="shared" si="10"/>
        <v>10000</v>
      </c>
      <c r="G318" s="28">
        <f t="shared" si="11"/>
        <v>10000</v>
      </c>
      <c r="W318" s="25"/>
    </row>
    <row r="319" spans="1:23" s="22" customFormat="1" ht="37.5" x14ac:dyDescent="0.2">
      <c r="A319" s="26">
        <v>279</v>
      </c>
      <c r="B319" s="26" t="s">
        <v>332</v>
      </c>
      <c r="C319" s="27" t="s">
        <v>297</v>
      </c>
      <c r="D319" s="27">
        <v>1</v>
      </c>
      <c r="E319" s="27">
        <v>10000</v>
      </c>
      <c r="F319" s="28">
        <f t="shared" si="10"/>
        <v>10000</v>
      </c>
      <c r="G319" s="28">
        <f t="shared" si="11"/>
        <v>10000</v>
      </c>
      <c r="W319" s="25"/>
    </row>
    <row r="320" spans="1:23" s="22" customFormat="1" ht="37.5" x14ac:dyDescent="0.2">
      <c r="A320" s="26">
        <v>280</v>
      </c>
      <c r="B320" s="26" t="s">
        <v>333</v>
      </c>
      <c r="C320" s="27" t="s">
        <v>334</v>
      </c>
      <c r="D320" s="27">
        <v>1</v>
      </c>
      <c r="E320" s="27">
        <v>10000</v>
      </c>
      <c r="F320" s="28">
        <f t="shared" si="10"/>
        <v>10000</v>
      </c>
      <c r="G320" s="28">
        <f t="shared" si="11"/>
        <v>10000</v>
      </c>
      <c r="W320" s="25"/>
    </row>
    <row r="321" spans="1:23" s="22" customFormat="1" ht="37.5" x14ac:dyDescent="0.2">
      <c r="A321" s="26">
        <v>281</v>
      </c>
      <c r="B321" s="26" t="s">
        <v>335</v>
      </c>
      <c r="C321" s="27" t="s">
        <v>334</v>
      </c>
      <c r="D321" s="27">
        <v>1</v>
      </c>
      <c r="E321" s="27">
        <v>10000</v>
      </c>
      <c r="F321" s="28">
        <f t="shared" si="10"/>
        <v>10000</v>
      </c>
      <c r="G321" s="28">
        <f t="shared" si="11"/>
        <v>10000</v>
      </c>
      <c r="W321" s="25"/>
    </row>
    <row r="322" spans="1:23" s="22" customFormat="1" ht="37.5" x14ac:dyDescent="0.2">
      <c r="A322" s="26">
        <v>282</v>
      </c>
      <c r="B322" s="26" t="s">
        <v>336</v>
      </c>
      <c r="C322" s="27" t="s">
        <v>334</v>
      </c>
      <c r="D322" s="27">
        <v>1</v>
      </c>
      <c r="E322" s="27">
        <v>10000</v>
      </c>
      <c r="F322" s="28">
        <f t="shared" si="10"/>
        <v>10000</v>
      </c>
      <c r="G322" s="28">
        <f t="shared" si="11"/>
        <v>10000</v>
      </c>
      <c r="W322" s="25"/>
    </row>
    <row r="323" spans="1:23" s="22" customFormat="1" ht="56.25" x14ac:dyDescent="0.2">
      <c r="A323" s="26">
        <v>283</v>
      </c>
      <c r="B323" s="26" t="s">
        <v>337</v>
      </c>
      <c r="C323" s="27" t="s">
        <v>338</v>
      </c>
      <c r="D323" s="27">
        <v>1</v>
      </c>
      <c r="E323" s="27">
        <v>10000</v>
      </c>
      <c r="F323" s="28">
        <f t="shared" si="10"/>
        <v>10000</v>
      </c>
      <c r="G323" s="28">
        <f t="shared" si="11"/>
        <v>10000</v>
      </c>
      <c r="W323" s="25"/>
    </row>
    <row r="324" spans="1:23" s="22" customFormat="1" ht="56.25" x14ac:dyDescent="0.2">
      <c r="A324" s="26">
        <v>284</v>
      </c>
      <c r="B324" s="26" t="s">
        <v>339</v>
      </c>
      <c r="C324" s="27" t="s">
        <v>338</v>
      </c>
      <c r="D324" s="27">
        <v>1</v>
      </c>
      <c r="E324" s="27">
        <v>10000</v>
      </c>
      <c r="F324" s="28">
        <f t="shared" si="10"/>
        <v>10000</v>
      </c>
      <c r="G324" s="28">
        <f t="shared" si="11"/>
        <v>10000</v>
      </c>
      <c r="W324" s="25"/>
    </row>
    <row r="325" spans="1:23" s="22" customFormat="1" ht="56.25" x14ac:dyDescent="0.2">
      <c r="A325" s="26">
        <v>285</v>
      </c>
      <c r="B325" s="26" t="s">
        <v>340</v>
      </c>
      <c r="C325" s="27" t="s">
        <v>338</v>
      </c>
      <c r="D325" s="27">
        <v>1</v>
      </c>
      <c r="E325" s="27">
        <v>10000</v>
      </c>
      <c r="F325" s="28">
        <f t="shared" si="10"/>
        <v>10000</v>
      </c>
      <c r="G325" s="28">
        <f t="shared" si="11"/>
        <v>10000</v>
      </c>
      <c r="W325" s="25"/>
    </row>
    <row r="326" spans="1:23" s="22" customFormat="1" ht="57.75" customHeight="1" x14ac:dyDescent="0.2">
      <c r="A326" s="26">
        <v>286</v>
      </c>
      <c r="B326" s="26" t="s">
        <v>341</v>
      </c>
      <c r="C326" s="27" t="s">
        <v>338</v>
      </c>
      <c r="D326" s="27">
        <v>1</v>
      </c>
      <c r="E326" s="27">
        <v>10000</v>
      </c>
      <c r="F326" s="28">
        <f t="shared" si="10"/>
        <v>10000</v>
      </c>
      <c r="G326" s="28">
        <f t="shared" si="11"/>
        <v>10000</v>
      </c>
      <c r="W326" s="25"/>
    </row>
    <row r="327" spans="1:23" s="22" customFormat="1" ht="56.25" x14ac:dyDescent="0.2">
      <c r="A327" s="26">
        <v>287</v>
      </c>
      <c r="B327" s="26" t="s">
        <v>342</v>
      </c>
      <c r="C327" s="27" t="s">
        <v>338</v>
      </c>
      <c r="D327" s="27">
        <v>1</v>
      </c>
      <c r="E327" s="27">
        <v>10000</v>
      </c>
      <c r="F327" s="28">
        <f t="shared" si="10"/>
        <v>10000</v>
      </c>
      <c r="G327" s="28">
        <f t="shared" si="11"/>
        <v>10000</v>
      </c>
      <c r="W327" s="25"/>
    </row>
    <row r="328" spans="1:23" s="22" customFormat="1" ht="37.5" customHeight="1" x14ac:dyDescent="0.2">
      <c r="A328" s="179" t="s">
        <v>343</v>
      </c>
      <c r="B328" s="180"/>
      <c r="C328" s="180"/>
      <c r="D328" s="180"/>
      <c r="E328" s="180"/>
      <c r="F328" s="180"/>
      <c r="G328" s="181"/>
      <c r="W328" s="25"/>
    </row>
    <row r="329" spans="1:23" s="22" customFormat="1" ht="37.5" x14ac:dyDescent="0.2">
      <c r="A329" s="26">
        <v>288</v>
      </c>
      <c r="B329" s="26" t="s">
        <v>344</v>
      </c>
      <c r="C329" s="27" t="s">
        <v>248</v>
      </c>
      <c r="D329" s="27">
        <v>1</v>
      </c>
      <c r="E329" s="27">
        <v>100000</v>
      </c>
      <c r="F329" s="28">
        <f t="shared" si="10"/>
        <v>100000</v>
      </c>
      <c r="G329" s="28">
        <f t="shared" si="11"/>
        <v>100000</v>
      </c>
      <c r="W329" s="25"/>
    </row>
    <row r="330" spans="1:23" s="22" customFormat="1" ht="37.5" x14ac:dyDescent="0.2">
      <c r="A330" s="26">
        <v>289</v>
      </c>
      <c r="B330" s="26" t="s">
        <v>345</v>
      </c>
      <c r="C330" s="27" t="s">
        <v>248</v>
      </c>
      <c r="D330" s="27">
        <v>1</v>
      </c>
      <c r="E330" s="27">
        <v>100000</v>
      </c>
      <c r="F330" s="28">
        <f t="shared" si="10"/>
        <v>100000</v>
      </c>
      <c r="G330" s="28">
        <f t="shared" si="11"/>
        <v>100000</v>
      </c>
      <c r="W330" s="25"/>
    </row>
    <row r="331" spans="1:23" s="22" customFormat="1" ht="37.5" x14ac:dyDescent="0.2">
      <c r="A331" s="26">
        <v>290</v>
      </c>
      <c r="B331" s="26" t="s">
        <v>346</v>
      </c>
      <c r="C331" s="27" t="s">
        <v>347</v>
      </c>
      <c r="D331" s="27">
        <v>1</v>
      </c>
      <c r="E331" s="27">
        <v>100000</v>
      </c>
      <c r="F331" s="28">
        <f t="shared" si="10"/>
        <v>100000</v>
      </c>
      <c r="G331" s="28">
        <f t="shared" si="11"/>
        <v>100000</v>
      </c>
      <c r="W331" s="25"/>
    </row>
    <row r="332" spans="1:23" s="22" customFormat="1" ht="37.5" x14ac:dyDescent="0.2">
      <c r="A332" s="26">
        <v>291</v>
      </c>
      <c r="B332" s="26" t="s">
        <v>348</v>
      </c>
      <c r="C332" s="27" t="s">
        <v>248</v>
      </c>
      <c r="D332" s="27">
        <v>1</v>
      </c>
      <c r="E332" s="27">
        <v>100000</v>
      </c>
      <c r="F332" s="28">
        <f t="shared" si="10"/>
        <v>100000</v>
      </c>
      <c r="G332" s="28">
        <f t="shared" si="11"/>
        <v>100000</v>
      </c>
      <c r="W332" s="25"/>
    </row>
    <row r="333" spans="1:23" s="22" customFormat="1" ht="45.75" customHeight="1" x14ac:dyDescent="0.2">
      <c r="A333" s="26">
        <v>292</v>
      </c>
      <c r="B333" s="26" t="s">
        <v>349</v>
      </c>
      <c r="C333" s="27" t="s">
        <v>248</v>
      </c>
      <c r="D333" s="27">
        <v>1</v>
      </c>
      <c r="E333" s="27">
        <v>100000</v>
      </c>
      <c r="F333" s="28">
        <f t="shared" si="10"/>
        <v>100000</v>
      </c>
      <c r="G333" s="28">
        <f t="shared" si="11"/>
        <v>100000</v>
      </c>
      <c r="W333" s="25"/>
    </row>
    <row r="334" spans="1:23" s="22" customFormat="1" ht="45" customHeight="1" x14ac:dyDescent="0.2">
      <c r="A334" s="26">
        <v>293</v>
      </c>
      <c r="B334" s="26" t="s">
        <v>350</v>
      </c>
      <c r="C334" s="27" t="s">
        <v>351</v>
      </c>
      <c r="D334" s="27">
        <v>0.01</v>
      </c>
      <c r="E334" s="27">
        <v>100000</v>
      </c>
      <c r="F334" s="28">
        <f t="shared" si="10"/>
        <v>100000</v>
      </c>
      <c r="G334" s="28">
        <f t="shared" si="11"/>
        <v>100000</v>
      </c>
      <c r="W334" s="25"/>
    </row>
    <row r="335" spans="1:23" s="22" customFormat="1" ht="40.5" customHeight="1" x14ac:dyDescent="0.2">
      <c r="A335" s="26">
        <v>294</v>
      </c>
      <c r="B335" s="26" t="s">
        <v>352</v>
      </c>
      <c r="C335" s="27" t="s">
        <v>185</v>
      </c>
      <c r="D335" s="27">
        <v>1</v>
      </c>
      <c r="E335" s="27">
        <v>100000</v>
      </c>
      <c r="F335" s="28">
        <f t="shared" si="10"/>
        <v>100000</v>
      </c>
      <c r="G335" s="28">
        <f t="shared" si="11"/>
        <v>100000</v>
      </c>
      <c r="W335" s="25"/>
    </row>
    <row r="336" spans="1:23" s="22" customFormat="1" ht="43.5" customHeight="1" x14ac:dyDescent="0.2">
      <c r="A336" s="26">
        <v>295</v>
      </c>
      <c r="B336" s="26" t="s">
        <v>353</v>
      </c>
      <c r="C336" s="27" t="s">
        <v>185</v>
      </c>
      <c r="D336" s="27">
        <v>1</v>
      </c>
      <c r="E336" s="27">
        <v>100000</v>
      </c>
      <c r="F336" s="28">
        <f t="shared" si="10"/>
        <v>100000</v>
      </c>
      <c r="G336" s="28">
        <f t="shared" si="11"/>
        <v>100000</v>
      </c>
      <c r="W336" s="25"/>
    </row>
    <row r="337" spans="1:23" s="22" customFormat="1" ht="27" customHeight="1" x14ac:dyDescent="0.2">
      <c r="A337" s="179" t="s">
        <v>354</v>
      </c>
      <c r="B337" s="180"/>
      <c r="C337" s="180"/>
      <c r="D337" s="180"/>
      <c r="E337" s="180"/>
      <c r="F337" s="180"/>
      <c r="G337" s="181"/>
      <c r="W337" s="25"/>
    </row>
    <row r="338" spans="1:23" s="22" customFormat="1" ht="41.25" customHeight="1" x14ac:dyDescent="0.2">
      <c r="A338" s="26">
        <v>296</v>
      </c>
      <c r="B338" s="26" t="s">
        <v>355</v>
      </c>
      <c r="C338" s="27" t="s">
        <v>248</v>
      </c>
      <c r="D338" s="27">
        <v>1</v>
      </c>
      <c r="E338" s="27">
        <v>1000000</v>
      </c>
      <c r="F338" s="28">
        <f t="shared" si="10"/>
        <v>1000000</v>
      </c>
      <c r="G338" s="28">
        <f t="shared" si="11"/>
        <v>1000000</v>
      </c>
      <c r="W338" s="25"/>
    </row>
    <row r="339" spans="1:23" s="22" customFormat="1" ht="52.5" customHeight="1" x14ac:dyDescent="0.2">
      <c r="A339" s="26">
        <v>297</v>
      </c>
      <c r="B339" s="26" t="s">
        <v>356</v>
      </c>
      <c r="C339" s="27" t="s">
        <v>248</v>
      </c>
      <c r="D339" s="27">
        <v>1</v>
      </c>
      <c r="E339" s="27">
        <v>1000000</v>
      </c>
      <c r="F339" s="28">
        <f t="shared" si="10"/>
        <v>1000000</v>
      </c>
      <c r="G339" s="28">
        <f t="shared" si="11"/>
        <v>1000000</v>
      </c>
      <c r="W339" s="25"/>
    </row>
    <row r="340" spans="1:23" s="22" customFormat="1" ht="37.5" x14ac:dyDescent="0.2">
      <c r="A340" s="26">
        <v>298</v>
      </c>
      <c r="B340" s="26" t="s">
        <v>357</v>
      </c>
      <c r="C340" s="27" t="s">
        <v>358</v>
      </c>
      <c r="D340" s="27">
        <v>1</v>
      </c>
      <c r="E340" s="27">
        <v>1000000</v>
      </c>
      <c r="F340" s="28">
        <f t="shared" si="10"/>
        <v>1000000</v>
      </c>
      <c r="G340" s="28">
        <f t="shared" si="11"/>
        <v>1000000</v>
      </c>
      <c r="W340" s="25"/>
    </row>
    <row r="341" spans="1:23" s="22" customFormat="1" ht="37.5" x14ac:dyDescent="0.2">
      <c r="A341" s="26">
        <v>299</v>
      </c>
      <c r="B341" s="26" t="s">
        <v>359</v>
      </c>
      <c r="C341" s="27" t="s">
        <v>358</v>
      </c>
      <c r="D341" s="27">
        <v>1</v>
      </c>
      <c r="E341" s="27">
        <v>1000000</v>
      </c>
      <c r="F341" s="28">
        <f t="shared" si="10"/>
        <v>1000000</v>
      </c>
      <c r="G341" s="28">
        <f t="shared" si="11"/>
        <v>1000000</v>
      </c>
      <c r="W341" s="25"/>
    </row>
    <row r="342" spans="1:23" s="22" customFormat="1" ht="59.25" customHeight="1" x14ac:dyDescent="0.2">
      <c r="A342" s="26">
        <v>300</v>
      </c>
      <c r="B342" s="26" t="s">
        <v>360</v>
      </c>
      <c r="C342" s="27" t="s">
        <v>358</v>
      </c>
      <c r="D342" s="27">
        <v>1</v>
      </c>
      <c r="E342" s="27">
        <v>1000000</v>
      </c>
      <c r="F342" s="28">
        <f t="shared" si="10"/>
        <v>1000000</v>
      </c>
      <c r="G342" s="28">
        <f t="shared" si="11"/>
        <v>1000000</v>
      </c>
      <c r="W342" s="25"/>
    </row>
    <row r="343" spans="1:23" s="22" customFormat="1" ht="33" customHeight="1" x14ac:dyDescent="0.2">
      <c r="A343" s="26">
        <v>301</v>
      </c>
      <c r="B343" s="26" t="s">
        <v>361</v>
      </c>
      <c r="C343" s="27" t="s">
        <v>358</v>
      </c>
      <c r="D343" s="27">
        <v>1</v>
      </c>
      <c r="E343" s="27">
        <v>1000000</v>
      </c>
      <c r="F343" s="28">
        <f t="shared" si="10"/>
        <v>1000000</v>
      </c>
      <c r="G343" s="28">
        <f t="shared" si="11"/>
        <v>1000000</v>
      </c>
      <c r="W343" s="25"/>
    </row>
    <row r="344" spans="1:23" s="22" customFormat="1" ht="57" customHeight="1" x14ac:dyDescent="0.2">
      <c r="A344" s="26">
        <v>302</v>
      </c>
      <c r="B344" s="26" t="s">
        <v>362</v>
      </c>
      <c r="C344" s="27" t="s">
        <v>358</v>
      </c>
      <c r="D344" s="27">
        <v>1</v>
      </c>
      <c r="E344" s="27">
        <v>1000000</v>
      </c>
      <c r="F344" s="28">
        <f t="shared" si="10"/>
        <v>1000000</v>
      </c>
      <c r="G344" s="28">
        <f t="shared" si="11"/>
        <v>1000000</v>
      </c>
      <c r="W344" s="25"/>
    </row>
    <row r="345" spans="1:23" s="22" customFormat="1" ht="37.5" x14ac:dyDescent="0.2">
      <c r="A345" s="26">
        <v>303</v>
      </c>
      <c r="B345" s="26" t="s">
        <v>363</v>
      </c>
      <c r="C345" s="27" t="s">
        <v>358</v>
      </c>
      <c r="D345" s="27">
        <v>1</v>
      </c>
      <c r="E345" s="27">
        <v>1000000</v>
      </c>
      <c r="F345" s="28">
        <f t="shared" si="10"/>
        <v>1000000</v>
      </c>
      <c r="G345" s="28">
        <f t="shared" si="11"/>
        <v>1000000</v>
      </c>
      <c r="W345" s="25"/>
    </row>
    <row r="346" spans="1:23" s="22" customFormat="1" ht="42" customHeight="1" x14ac:dyDescent="0.2">
      <c r="A346" s="26">
        <v>304</v>
      </c>
      <c r="B346" s="26" t="s">
        <v>364</v>
      </c>
      <c r="C346" s="27" t="s">
        <v>358</v>
      </c>
      <c r="D346" s="27">
        <v>1</v>
      </c>
      <c r="E346" s="27">
        <v>1000000</v>
      </c>
      <c r="F346" s="28">
        <f t="shared" si="10"/>
        <v>1000000</v>
      </c>
      <c r="G346" s="28">
        <f t="shared" si="11"/>
        <v>1000000</v>
      </c>
      <c r="W346" s="25"/>
    </row>
    <row r="347" spans="1:23" s="22" customFormat="1" ht="30" customHeight="1" x14ac:dyDescent="0.2">
      <c r="A347" s="179" t="s">
        <v>365</v>
      </c>
      <c r="B347" s="190"/>
      <c r="C347" s="190"/>
      <c r="D347" s="190"/>
      <c r="E347" s="190"/>
      <c r="F347" s="190"/>
      <c r="G347" s="191"/>
      <c r="W347" s="25"/>
    </row>
    <row r="348" spans="1:23" s="22" customFormat="1" ht="37.5" x14ac:dyDescent="0.2">
      <c r="A348" s="26">
        <v>305</v>
      </c>
      <c r="B348" s="26" t="s">
        <v>366</v>
      </c>
      <c r="C348" s="27" t="s">
        <v>367</v>
      </c>
      <c r="D348" s="27">
        <v>1</v>
      </c>
      <c r="E348" s="27">
        <v>1000000</v>
      </c>
      <c r="F348" s="28">
        <f t="shared" si="10"/>
        <v>1000000</v>
      </c>
      <c r="G348" s="28">
        <f t="shared" si="11"/>
        <v>1000000</v>
      </c>
      <c r="W348" s="25"/>
    </row>
    <row r="349" spans="1:23" s="22" customFormat="1" ht="72" customHeight="1" x14ac:dyDescent="0.2">
      <c r="A349" s="26">
        <v>306</v>
      </c>
      <c r="B349" s="26" t="s">
        <v>368</v>
      </c>
      <c r="C349" s="27" t="s">
        <v>367</v>
      </c>
      <c r="D349" s="27">
        <v>1</v>
      </c>
      <c r="E349" s="27">
        <v>1000000</v>
      </c>
      <c r="F349" s="28">
        <f t="shared" si="10"/>
        <v>1000000</v>
      </c>
      <c r="G349" s="28">
        <f t="shared" si="11"/>
        <v>1000000</v>
      </c>
      <c r="W349" s="25"/>
    </row>
    <row r="350" spans="1:23" s="22" customFormat="1" ht="68.25" customHeight="1" x14ac:dyDescent="0.2">
      <c r="A350" s="26">
        <v>307</v>
      </c>
      <c r="B350" s="26" t="s">
        <v>369</v>
      </c>
      <c r="C350" s="27" t="s">
        <v>367</v>
      </c>
      <c r="D350" s="27">
        <v>1</v>
      </c>
      <c r="E350" s="27">
        <v>1000000</v>
      </c>
      <c r="F350" s="28">
        <f t="shared" si="10"/>
        <v>1000000</v>
      </c>
      <c r="G350" s="28">
        <f t="shared" si="11"/>
        <v>1000000</v>
      </c>
      <c r="W350" s="25"/>
    </row>
    <row r="351" spans="1:23" s="22" customFormat="1" ht="37.5" x14ac:dyDescent="0.2">
      <c r="A351" s="26">
        <v>308</v>
      </c>
      <c r="B351" s="26" t="s">
        <v>370</v>
      </c>
      <c r="C351" s="27" t="s">
        <v>371</v>
      </c>
      <c r="D351" s="27">
        <v>1</v>
      </c>
      <c r="E351" s="27">
        <v>1000000</v>
      </c>
      <c r="F351" s="28">
        <f t="shared" si="10"/>
        <v>1000000</v>
      </c>
      <c r="G351" s="28">
        <f t="shared" si="11"/>
        <v>1000000</v>
      </c>
      <c r="W351" s="25"/>
    </row>
    <row r="352" spans="1:23" s="22" customFormat="1" ht="44.25" customHeight="1" x14ac:dyDescent="0.2">
      <c r="A352" s="26">
        <v>309</v>
      </c>
      <c r="B352" s="26" t="s">
        <v>372</v>
      </c>
      <c r="C352" s="27" t="s">
        <v>373</v>
      </c>
      <c r="D352" s="27">
        <v>1</v>
      </c>
      <c r="E352" s="27">
        <v>1000000</v>
      </c>
      <c r="F352" s="28">
        <f t="shared" si="10"/>
        <v>1000000</v>
      </c>
      <c r="G352" s="28">
        <f t="shared" si="11"/>
        <v>1000000</v>
      </c>
      <c r="W352" s="25"/>
    </row>
    <row r="353" spans="1:23" s="22" customFormat="1" ht="44.25" customHeight="1" x14ac:dyDescent="0.2">
      <c r="A353" s="26">
        <v>310</v>
      </c>
      <c r="B353" s="26" t="s">
        <v>374</v>
      </c>
      <c r="C353" s="27" t="s">
        <v>373</v>
      </c>
      <c r="D353" s="27">
        <v>1</v>
      </c>
      <c r="E353" s="27">
        <v>1000000</v>
      </c>
      <c r="F353" s="28">
        <f t="shared" si="10"/>
        <v>1000000</v>
      </c>
      <c r="G353" s="28">
        <f t="shared" si="11"/>
        <v>1000000</v>
      </c>
      <c r="W353" s="25"/>
    </row>
    <row r="354" spans="1:23" s="22" customFormat="1" ht="18.75" x14ac:dyDescent="0.2">
      <c r="A354" s="179" t="s">
        <v>375</v>
      </c>
      <c r="B354" s="180"/>
      <c r="C354" s="180"/>
      <c r="D354" s="180"/>
      <c r="E354" s="180"/>
      <c r="F354" s="180"/>
      <c r="G354" s="181"/>
      <c r="W354" s="25"/>
    </row>
    <row r="355" spans="1:23" s="22" customFormat="1" ht="18.75" x14ac:dyDescent="0.2">
      <c r="A355" s="179" t="s">
        <v>376</v>
      </c>
      <c r="B355" s="180"/>
      <c r="C355" s="180"/>
      <c r="D355" s="180"/>
      <c r="E355" s="180"/>
      <c r="F355" s="180"/>
      <c r="G355" s="181"/>
      <c r="W355" s="25"/>
    </row>
    <row r="356" spans="1:23" s="22" customFormat="1" ht="56.25" x14ac:dyDescent="0.2">
      <c r="A356" s="26">
        <v>311</v>
      </c>
      <c r="B356" s="26" t="s">
        <v>377</v>
      </c>
      <c r="C356" s="27" t="s">
        <v>378</v>
      </c>
      <c r="D356" s="27">
        <v>1</v>
      </c>
      <c r="E356" s="27">
        <v>1000000</v>
      </c>
      <c r="F356" s="28">
        <f t="shared" si="10"/>
        <v>1000000</v>
      </c>
      <c r="G356" s="28">
        <f t="shared" si="11"/>
        <v>1000000</v>
      </c>
      <c r="W356" s="25"/>
    </row>
    <row r="357" spans="1:23" s="22" customFormat="1" ht="56.25" x14ac:dyDescent="0.2">
      <c r="A357" s="26">
        <v>312</v>
      </c>
      <c r="B357" s="26" t="s">
        <v>379</v>
      </c>
      <c r="C357" s="27" t="s">
        <v>378</v>
      </c>
      <c r="D357" s="27">
        <v>1</v>
      </c>
      <c r="E357" s="27">
        <v>1000000</v>
      </c>
      <c r="F357" s="28">
        <f t="shared" si="10"/>
        <v>1000000</v>
      </c>
      <c r="G357" s="28">
        <f t="shared" si="11"/>
        <v>1000000</v>
      </c>
      <c r="W357" s="25"/>
    </row>
    <row r="358" spans="1:23" s="22" customFormat="1" ht="56.25" x14ac:dyDescent="0.2">
      <c r="A358" s="26">
        <v>313</v>
      </c>
      <c r="B358" s="26" t="s">
        <v>380</v>
      </c>
      <c r="C358" s="27" t="s">
        <v>378</v>
      </c>
      <c r="D358" s="27">
        <v>1</v>
      </c>
      <c r="E358" s="27">
        <v>1000000</v>
      </c>
      <c r="F358" s="28">
        <f t="shared" si="10"/>
        <v>1000000</v>
      </c>
      <c r="G358" s="28">
        <f t="shared" si="11"/>
        <v>1000000</v>
      </c>
      <c r="W358" s="25"/>
    </row>
    <row r="359" spans="1:23" s="22" customFormat="1" ht="37.5" customHeight="1" x14ac:dyDescent="0.2">
      <c r="A359" s="179" t="s">
        <v>381</v>
      </c>
      <c r="B359" s="180"/>
      <c r="C359" s="180"/>
      <c r="D359" s="180"/>
      <c r="E359" s="180"/>
      <c r="F359" s="180"/>
      <c r="G359" s="181"/>
      <c r="W359" s="25"/>
    </row>
    <row r="360" spans="1:23" s="22" customFormat="1" ht="56.25" x14ac:dyDescent="0.2">
      <c r="A360" s="26">
        <v>314</v>
      </c>
      <c r="B360" s="26" t="s">
        <v>382</v>
      </c>
      <c r="C360" s="27" t="s">
        <v>378</v>
      </c>
      <c r="D360" s="27">
        <v>1</v>
      </c>
      <c r="E360" s="27">
        <v>1000000</v>
      </c>
      <c r="F360" s="28">
        <f t="shared" si="10"/>
        <v>1000000</v>
      </c>
      <c r="G360" s="28">
        <f t="shared" si="11"/>
        <v>1000000</v>
      </c>
      <c r="W360" s="25"/>
    </row>
    <row r="361" spans="1:23" s="22" customFormat="1" ht="60.75" customHeight="1" x14ac:dyDescent="0.2">
      <c r="A361" s="26">
        <v>315</v>
      </c>
      <c r="B361" s="26" t="s">
        <v>383</v>
      </c>
      <c r="C361" s="27" t="s">
        <v>378</v>
      </c>
      <c r="D361" s="27">
        <v>1</v>
      </c>
      <c r="E361" s="27">
        <v>1000000</v>
      </c>
      <c r="F361" s="28">
        <f t="shared" si="10"/>
        <v>1000000</v>
      </c>
      <c r="G361" s="28">
        <f t="shared" si="11"/>
        <v>1000000</v>
      </c>
      <c r="W361" s="25"/>
    </row>
    <row r="362" spans="1:23" s="22" customFormat="1" ht="56.25" x14ac:dyDescent="0.2">
      <c r="A362" s="26">
        <v>316</v>
      </c>
      <c r="B362" s="26" t="s">
        <v>384</v>
      </c>
      <c r="C362" s="27" t="s">
        <v>378</v>
      </c>
      <c r="D362" s="27">
        <v>1</v>
      </c>
      <c r="E362" s="27">
        <v>1000000</v>
      </c>
      <c r="F362" s="28">
        <f t="shared" si="10"/>
        <v>1000000</v>
      </c>
      <c r="G362" s="28">
        <f t="shared" si="11"/>
        <v>1000000</v>
      </c>
      <c r="W362" s="25"/>
    </row>
    <row r="363" spans="1:23" s="22" customFormat="1" ht="18.75" x14ac:dyDescent="0.2">
      <c r="A363" s="179" t="s">
        <v>385</v>
      </c>
      <c r="B363" s="190"/>
      <c r="C363" s="190"/>
      <c r="D363" s="190"/>
      <c r="E363" s="190"/>
      <c r="F363" s="190"/>
      <c r="G363" s="191"/>
      <c r="W363" s="25"/>
    </row>
    <row r="364" spans="1:23" s="22" customFormat="1" ht="57.75" customHeight="1" x14ac:dyDescent="0.2">
      <c r="A364" s="26">
        <v>317</v>
      </c>
      <c r="B364" s="26" t="s">
        <v>386</v>
      </c>
      <c r="C364" s="27" t="s">
        <v>378</v>
      </c>
      <c r="D364" s="27">
        <v>1</v>
      </c>
      <c r="E364" s="27">
        <v>1000000</v>
      </c>
      <c r="F364" s="28">
        <f t="shared" ref="F364:F426" si="12">E364</f>
        <v>1000000</v>
      </c>
      <c r="G364" s="28">
        <f t="shared" ref="G364:G419" si="13">E364</f>
        <v>1000000</v>
      </c>
      <c r="W364" s="25"/>
    </row>
    <row r="365" spans="1:23" s="22" customFormat="1" ht="66" customHeight="1" x14ac:dyDescent="0.2">
      <c r="A365" s="26">
        <v>318</v>
      </c>
      <c r="B365" s="26" t="s">
        <v>387</v>
      </c>
      <c r="C365" s="27" t="s">
        <v>378</v>
      </c>
      <c r="D365" s="27">
        <v>1</v>
      </c>
      <c r="E365" s="27">
        <v>1000000</v>
      </c>
      <c r="F365" s="28">
        <f t="shared" si="12"/>
        <v>1000000</v>
      </c>
      <c r="G365" s="28">
        <f t="shared" si="13"/>
        <v>1000000</v>
      </c>
      <c r="W365" s="25"/>
    </row>
    <row r="366" spans="1:23" s="22" customFormat="1" ht="69" customHeight="1" x14ac:dyDescent="0.2">
      <c r="A366" s="26">
        <v>319</v>
      </c>
      <c r="B366" s="26" t="s">
        <v>388</v>
      </c>
      <c r="C366" s="27" t="s">
        <v>378</v>
      </c>
      <c r="D366" s="27">
        <v>1</v>
      </c>
      <c r="E366" s="27">
        <v>1000000</v>
      </c>
      <c r="F366" s="28">
        <f t="shared" si="12"/>
        <v>1000000</v>
      </c>
      <c r="G366" s="28">
        <f t="shared" si="13"/>
        <v>1000000</v>
      </c>
      <c r="W366" s="25"/>
    </row>
    <row r="367" spans="1:23" s="22" customFormat="1" ht="45" customHeight="1" x14ac:dyDescent="0.2">
      <c r="A367" s="179" t="s">
        <v>389</v>
      </c>
      <c r="B367" s="180"/>
      <c r="C367" s="180"/>
      <c r="D367" s="180"/>
      <c r="E367" s="180"/>
      <c r="F367" s="180"/>
      <c r="G367" s="181"/>
      <c r="W367" s="25"/>
    </row>
    <row r="368" spans="1:23" s="22" customFormat="1" ht="81" customHeight="1" x14ac:dyDescent="0.2">
      <c r="A368" s="26">
        <v>320</v>
      </c>
      <c r="B368" s="26" t="s">
        <v>390</v>
      </c>
      <c r="C368" s="27" t="s">
        <v>391</v>
      </c>
      <c r="D368" s="27">
        <v>0.01</v>
      </c>
      <c r="E368" s="27">
        <v>1000000</v>
      </c>
      <c r="F368" s="28">
        <f t="shared" si="12"/>
        <v>1000000</v>
      </c>
      <c r="G368" s="28">
        <f t="shared" si="13"/>
        <v>1000000</v>
      </c>
      <c r="W368" s="25"/>
    </row>
    <row r="369" spans="1:23" s="22" customFormat="1" ht="42.75" customHeight="1" x14ac:dyDescent="0.2">
      <c r="A369" s="179" t="s">
        <v>392</v>
      </c>
      <c r="B369" s="190"/>
      <c r="C369" s="190"/>
      <c r="D369" s="190"/>
      <c r="E369" s="190"/>
      <c r="F369" s="190"/>
      <c r="G369" s="191"/>
      <c r="W369" s="25"/>
    </row>
    <row r="370" spans="1:23" s="22" customFormat="1" ht="71.25" customHeight="1" x14ac:dyDescent="0.2">
      <c r="A370" s="26">
        <v>321</v>
      </c>
      <c r="B370" s="26" t="s">
        <v>393</v>
      </c>
      <c r="C370" s="27" t="s">
        <v>394</v>
      </c>
      <c r="D370" s="27">
        <v>1E-3</v>
      </c>
      <c r="E370" s="27">
        <v>1000000</v>
      </c>
      <c r="F370" s="28">
        <f t="shared" si="12"/>
        <v>1000000</v>
      </c>
      <c r="G370" s="28">
        <f t="shared" si="13"/>
        <v>1000000</v>
      </c>
      <c r="W370" s="25"/>
    </row>
    <row r="371" spans="1:23" s="22" customFormat="1" ht="67.5" customHeight="1" x14ac:dyDescent="0.2">
      <c r="A371" s="26">
        <v>322</v>
      </c>
      <c r="B371" s="26" t="s">
        <v>395</v>
      </c>
      <c r="C371" s="27" t="s">
        <v>396</v>
      </c>
      <c r="D371" s="27">
        <v>1E-3</v>
      </c>
      <c r="E371" s="27">
        <v>1000000</v>
      </c>
      <c r="F371" s="28">
        <f t="shared" si="12"/>
        <v>1000000</v>
      </c>
      <c r="G371" s="28">
        <f t="shared" si="13"/>
        <v>1000000</v>
      </c>
      <c r="W371" s="25"/>
    </row>
    <row r="372" spans="1:23" s="22" customFormat="1" ht="73.5" customHeight="1" x14ac:dyDescent="0.2">
      <c r="A372" s="26">
        <v>323</v>
      </c>
      <c r="B372" s="26" t="s">
        <v>397</v>
      </c>
      <c r="C372" s="27" t="s">
        <v>396</v>
      </c>
      <c r="D372" s="27">
        <v>1E-3</v>
      </c>
      <c r="E372" s="27">
        <v>1000000</v>
      </c>
      <c r="F372" s="28">
        <f t="shared" si="12"/>
        <v>1000000</v>
      </c>
      <c r="G372" s="28">
        <f t="shared" si="13"/>
        <v>1000000</v>
      </c>
      <c r="W372" s="25"/>
    </row>
    <row r="373" spans="1:23" s="22" customFormat="1" ht="66" customHeight="1" x14ac:dyDescent="0.2">
      <c r="A373" s="26">
        <v>324</v>
      </c>
      <c r="B373" s="26" t="s">
        <v>398</v>
      </c>
      <c r="C373" s="27" t="s">
        <v>399</v>
      </c>
      <c r="D373" s="27">
        <v>1E-3</v>
      </c>
      <c r="E373" s="27">
        <v>1000000</v>
      </c>
      <c r="F373" s="28">
        <f t="shared" si="12"/>
        <v>1000000</v>
      </c>
      <c r="G373" s="28">
        <f t="shared" si="13"/>
        <v>1000000</v>
      </c>
      <c r="W373" s="25"/>
    </row>
    <row r="374" spans="1:23" s="22" customFormat="1" ht="79.5" customHeight="1" x14ac:dyDescent="0.2">
      <c r="A374" s="26">
        <v>325</v>
      </c>
      <c r="B374" s="26" t="s">
        <v>400</v>
      </c>
      <c r="C374" s="27" t="s">
        <v>396</v>
      </c>
      <c r="D374" s="27">
        <v>1E-3</v>
      </c>
      <c r="E374" s="27">
        <v>1000000</v>
      </c>
      <c r="F374" s="28">
        <f t="shared" si="12"/>
        <v>1000000</v>
      </c>
      <c r="G374" s="28">
        <f t="shared" si="13"/>
        <v>1000000</v>
      </c>
      <c r="W374" s="25"/>
    </row>
    <row r="375" spans="1:23" s="22" customFormat="1" ht="42.75" customHeight="1" x14ac:dyDescent="0.2">
      <c r="A375" s="26">
        <v>326</v>
      </c>
      <c r="B375" s="26" t="s">
        <v>401</v>
      </c>
      <c r="C375" s="27" t="s">
        <v>402</v>
      </c>
      <c r="D375" s="27">
        <v>1E-3</v>
      </c>
      <c r="E375" s="27">
        <v>1000000</v>
      </c>
      <c r="F375" s="28">
        <f t="shared" si="12"/>
        <v>1000000</v>
      </c>
      <c r="G375" s="28">
        <f t="shared" si="13"/>
        <v>1000000</v>
      </c>
      <c r="W375" s="25"/>
    </row>
    <row r="376" spans="1:23" s="22" customFormat="1" ht="42.75" customHeight="1" x14ac:dyDescent="0.2">
      <c r="A376" s="26">
        <v>327</v>
      </c>
      <c r="B376" s="26" t="s">
        <v>403</v>
      </c>
      <c r="C376" s="27" t="s">
        <v>402</v>
      </c>
      <c r="D376" s="27">
        <v>1E-3</v>
      </c>
      <c r="E376" s="27">
        <v>1000000</v>
      </c>
      <c r="F376" s="28">
        <f t="shared" si="12"/>
        <v>1000000</v>
      </c>
      <c r="G376" s="28">
        <f t="shared" si="13"/>
        <v>1000000</v>
      </c>
      <c r="W376" s="25"/>
    </row>
    <row r="377" spans="1:23" s="22" customFormat="1" ht="42.75" customHeight="1" x14ac:dyDescent="0.2">
      <c r="A377" s="26">
        <v>328</v>
      </c>
      <c r="B377" s="26" t="s">
        <v>404</v>
      </c>
      <c r="C377" s="27" t="s">
        <v>396</v>
      </c>
      <c r="D377" s="27">
        <v>1E-3</v>
      </c>
      <c r="E377" s="27">
        <v>1000000</v>
      </c>
      <c r="F377" s="28">
        <f t="shared" si="12"/>
        <v>1000000</v>
      </c>
      <c r="G377" s="28">
        <f t="shared" si="13"/>
        <v>1000000</v>
      </c>
      <c r="W377" s="25"/>
    </row>
    <row r="378" spans="1:23" s="22" customFormat="1" ht="63.75" customHeight="1" x14ac:dyDescent="0.2">
      <c r="A378" s="26">
        <v>329</v>
      </c>
      <c r="B378" s="26" t="s">
        <v>405</v>
      </c>
      <c r="C378" s="27" t="s">
        <v>399</v>
      </c>
      <c r="D378" s="27">
        <v>1E-3</v>
      </c>
      <c r="E378" s="27">
        <v>1000000</v>
      </c>
      <c r="F378" s="28">
        <f t="shared" si="12"/>
        <v>1000000</v>
      </c>
      <c r="G378" s="28">
        <f t="shared" si="13"/>
        <v>1000000</v>
      </c>
      <c r="W378" s="25"/>
    </row>
    <row r="379" spans="1:23" s="22" customFormat="1" ht="58.5" customHeight="1" x14ac:dyDescent="0.2">
      <c r="A379" s="26">
        <v>330</v>
      </c>
      <c r="B379" s="26" t="s">
        <v>406</v>
      </c>
      <c r="C379" s="27" t="s">
        <v>399</v>
      </c>
      <c r="D379" s="27">
        <v>1E-3</v>
      </c>
      <c r="E379" s="27">
        <v>1000000</v>
      </c>
      <c r="F379" s="28">
        <f t="shared" si="12"/>
        <v>1000000</v>
      </c>
      <c r="G379" s="28">
        <f t="shared" si="13"/>
        <v>1000000</v>
      </c>
      <c r="W379" s="25"/>
    </row>
    <row r="380" spans="1:23" s="22" customFormat="1" ht="42.75" customHeight="1" x14ac:dyDescent="0.2">
      <c r="A380" s="26">
        <v>331</v>
      </c>
      <c r="B380" s="26" t="s">
        <v>407</v>
      </c>
      <c r="C380" s="27" t="s">
        <v>351</v>
      </c>
      <c r="D380" s="27">
        <v>0.01</v>
      </c>
      <c r="E380" s="27">
        <v>1000000</v>
      </c>
      <c r="F380" s="28">
        <f t="shared" si="12"/>
        <v>1000000</v>
      </c>
      <c r="G380" s="28">
        <f t="shared" si="13"/>
        <v>1000000</v>
      </c>
      <c r="W380" s="25"/>
    </row>
    <row r="381" spans="1:23" s="22" customFormat="1" ht="42.75" customHeight="1" x14ac:dyDescent="0.2">
      <c r="A381" s="26">
        <v>332</v>
      </c>
      <c r="B381" s="26" t="s">
        <v>408</v>
      </c>
      <c r="C381" s="27" t="s">
        <v>351</v>
      </c>
      <c r="D381" s="27">
        <v>0.01</v>
      </c>
      <c r="E381" s="27">
        <v>1000000</v>
      </c>
      <c r="F381" s="28">
        <f t="shared" si="12"/>
        <v>1000000</v>
      </c>
      <c r="G381" s="28">
        <f t="shared" si="13"/>
        <v>1000000</v>
      </c>
      <c r="W381" s="25"/>
    </row>
    <row r="382" spans="1:23" s="22" customFormat="1" ht="42.75" customHeight="1" x14ac:dyDescent="0.2">
      <c r="A382" s="26">
        <v>333</v>
      </c>
      <c r="B382" s="26" t="s">
        <v>409</v>
      </c>
      <c r="C382" s="27" t="s">
        <v>351</v>
      </c>
      <c r="D382" s="27">
        <v>0.01</v>
      </c>
      <c r="E382" s="27">
        <v>1000000</v>
      </c>
      <c r="F382" s="28">
        <f t="shared" si="12"/>
        <v>1000000</v>
      </c>
      <c r="G382" s="28">
        <f t="shared" si="13"/>
        <v>1000000</v>
      </c>
      <c r="W382" s="25"/>
    </row>
    <row r="383" spans="1:23" s="22" customFormat="1" ht="42.75" customHeight="1" x14ac:dyDescent="0.2">
      <c r="A383" s="26">
        <v>334</v>
      </c>
      <c r="B383" s="26" t="s">
        <v>410</v>
      </c>
      <c r="C383" s="27" t="s">
        <v>351</v>
      </c>
      <c r="D383" s="27">
        <v>0.01</v>
      </c>
      <c r="E383" s="27">
        <v>1000000</v>
      </c>
      <c r="F383" s="28">
        <f t="shared" si="12"/>
        <v>1000000</v>
      </c>
      <c r="G383" s="28">
        <f t="shared" si="13"/>
        <v>1000000</v>
      </c>
      <c r="W383" s="25"/>
    </row>
    <row r="384" spans="1:23" s="22" customFormat="1" ht="42.75" customHeight="1" x14ac:dyDescent="0.2">
      <c r="A384" s="26">
        <v>335</v>
      </c>
      <c r="B384" s="26" t="s">
        <v>411</v>
      </c>
      <c r="C384" s="27" t="s">
        <v>412</v>
      </c>
      <c r="D384" s="27">
        <v>1E-3</v>
      </c>
      <c r="E384" s="27">
        <v>1000000</v>
      </c>
      <c r="F384" s="28">
        <f t="shared" si="12"/>
        <v>1000000</v>
      </c>
      <c r="G384" s="28">
        <f t="shared" si="13"/>
        <v>1000000</v>
      </c>
      <c r="W384" s="25"/>
    </row>
    <row r="385" spans="1:23" s="22" customFormat="1" ht="42.75" customHeight="1" x14ac:dyDescent="0.2">
      <c r="A385" s="26">
        <v>336</v>
      </c>
      <c r="B385" s="26" t="s">
        <v>413</v>
      </c>
      <c r="C385" s="27" t="s">
        <v>412</v>
      </c>
      <c r="D385" s="27">
        <v>1E-3</v>
      </c>
      <c r="E385" s="27">
        <v>1000000</v>
      </c>
      <c r="F385" s="28">
        <f t="shared" si="12"/>
        <v>1000000</v>
      </c>
      <c r="G385" s="28">
        <f t="shared" si="13"/>
        <v>1000000</v>
      </c>
      <c r="W385" s="25"/>
    </row>
    <row r="386" spans="1:23" s="22" customFormat="1" ht="42.75" customHeight="1" x14ac:dyDescent="0.25">
      <c r="A386" s="179" t="s">
        <v>414</v>
      </c>
      <c r="B386" s="198"/>
      <c r="C386" s="198"/>
      <c r="D386" s="198"/>
      <c r="E386" s="198"/>
      <c r="F386" s="198"/>
      <c r="G386" s="199"/>
      <c r="W386" s="25"/>
    </row>
    <row r="387" spans="1:23" s="22" customFormat="1" ht="42.75" customHeight="1" x14ac:dyDescent="0.2">
      <c r="A387" s="26">
        <v>337</v>
      </c>
      <c r="B387" s="26" t="s">
        <v>415</v>
      </c>
      <c r="C387" s="27" t="s">
        <v>224</v>
      </c>
      <c r="D387" s="27">
        <v>1</v>
      </c>
      <c r="E387" s="27">
        <v>10000</v>
      </c>
      <c r="F387" s="28">
        <f t="shared" si="12"/>
        <v>10000</v>
      </c>
      <c r="G387" s="28">
        <f t="shared" si="13"/>
        <v>10000</v>
      </c>
      <c r="W387" s="25"/>
    </row>
    <row r="388" spans="1:23" s="22" customFormat="1" ht="42.75" customHeight="1" x14ac:dyDescent="0.2">
      <c r="A388" s="26">
        <v>338</v>
      </c>
      <c r="B388" s="26" t="s">
        <v>416</v>
      </c>
      <c r="C388" s="27" t="s">
        <v>224</v>
      </c>
      <c r="D388" s="27">
        <v>1</v>
      </c>
      <c r="E388" s="27">
        <v>10000</v>
      </c>
      <c r="F388" s="28">
        <f t="shared" si="12"/>
        <v>10000</v>
      </c>
      <c r="G388" s="28">
        <f t="shared" si="13"/>
        <v>10000</v>
      </c>
      <c r="W388" s="25"/>
    </row>
    <row r="389" spans="1:23" s="22" customFormat="1" ht="42.75" customHeight="1" x14ac:dyDescent="0.2">
      <c r="A389" s="26">
        <v>339</v>
      </c>
      <c r="B389" s="26" t="s">
        <v>417</v>
      </c>
      <c r="C389" s="27" t="s">
        <v>224</v>
      </c>
      <c r="D389" s="27">
        <v>1</v>
      </c>
      <c r="E389" s="27">
        <v>10000</v>
      </c>
      <c r="F389" s="28">
        <f t="shared" si="12"/>
        <v>10000</v>
      </c>
      <c r="G389" s="28">
        <f t="shared" si="13"/>
        <v>10000</v>
      </c>
      <c r="W389" s="25"/>
    </row>
    <row r="390" spans="1:23" s="22" customFormat="1" ht="42.75" customHeight="1" x14ac:dyDescent="0.2">
      <c r="A390" s="26">
        <v>340</v>
      </c>
      <c r="B390" s="26" t="s">
        <v>418</v>
      </c>
      <c r="C390" s="27" t="s">
        <v>224</v>
      </c>
      <c r="D390" s="27">
        <v>1</v>
      </c>
      <c r="E390" s="27">
        <v>10000</v>
      </c>
      <c r="F390" s="28">
        <f t="shared" si="12"/>
        <v>10000</v>
      </c>
      <c r="G390" s="28">
        <f t="shared" si="13"/>
        <v>10000</v>
      </c>
      <c r="W390" s="25"/>
    </row>
    <row r="391" spans="1:23" s="22" customFormat="1" ht="42.75" customHeight="1" x14ac:dyDescent="0.2">
      <c r="A391" s="26">
        <v>341</v>
      </c>
      <c r="B391" s="26" t="s">
        <v>419</v>
      </c>
      <c r="C391" s="27" t="s">
        <v>224</v>
      </c>
      <c r="D391" s="27">
        <v>1</v>
      </c>
      <c r="E391" s="27">
        <v>10000</v>
      </c>
      <c r="F391" s="28">
        <f t="shared" si="12"/>
        <v>10000</v>
      </c>
      <c r="G391" s="28">
        <f t="shared" si="13"/>
        <v>10000</v>
      </c>
      <c r="W391" s="25"/>
    </row>
    <row r="392" spans="1:23" s="22" customFormat="1" ht="42.75" customHeight="1" x14ac:dyDescent="0.2">
      <c r="A392" s="26">
        <v>342</v>
      </c>
      <c r="B392" s="26" t="s">
        <v>419</v>
      </c>
      <c r="C392" s="27" t="s">
        <v>224</v>
      </c>
      <c r="D392" s="27">
        <v>1</v>
      </c>
      <c r="E392" s="27">
        <v>10000</v>
      </c>
      <c r="F392" s="28">
        <f t="shared" si="12"/>
        <v>10000</v>
      </c>
      <c r="G392" s="28">
        <f t="shared" si="13"/>
        <v>10000</v>
      </c>
      <c r="W392" s="25"/>
    </row>
    <row r="393" spans="1:23" s="22" customFormat="1" ht="61.5" customHeight="1" x14ac:dyDescent="0.2">
      <c r="A393" s="26">
        <v>343</v>
      </c>
      <c r="B393" s="26" t="s">
        <v>420</v>
      </c>
      <c r="C393" s="27" t="s">
        <v>351</v>
      </c>
      <c r="D393" s="27">
        <v>0.01</v>
      </c>
      <c r="E393" s="27">
        <v>10000</v>
      </c>
      <c r="F393" s="28">
        <f t="shared" si="12"/>
        <v>10000</v>
      </c>
      <c r="G393" s="28">
        <f t="shared" si="13"/>
        <v>10000</v>
      </c>
      <c r="W393" s="25"/>
    </row>
    <row r="394" spans="1:23" s="22" customFormat="1" ht="73.5" customHeight="1" x14ac:dyDescent="0.2">
      <c r="A394" s="26">
        <v>344</v>
      </c>
      <c r="B394" s="26" t="s">
        <v>421</v>
      </c>
      <c r="C394" s="27" t="s">
        <v>351</v>
      </c>
      <c r="D394" s="27">
        <v>0.01</v>
      </c>
      <c r="E394" s="27">
        <v>10000</v>
      </c>
      <c r="F394" s="28">
        <f t="shared" si="12"/>
        <v>10000</v>
      </c>
      <c r="G394" s="28">
        <f t="shared" si="13"/>
        <v>10000</v>
      </c>
      <c r="W394" s="25"/>
    </row>
    <row r="395" spans="1:23" s="22" customFormat="1" ht="61.5" customHeight="1" x14ac:dyDescent="0.2">
      <c r="A395" s="26">
        <v>345</v>
      </c>
      <c r="B395" s="30" t="s">
        <v>422</v>
      </c>
      <c r="C395" s="27" t="s">
        <v>351</v>
      </c>
      <c r="D395" s="27">
        <v>0.01</v>
      </c>
      <c r="E395" s="27">
        <v>10000</v>
      </c>
      <c r="F395" s="28">
        <f t="shared" si="12"/>
        <v>10000</v>
      </c>
      <c r="G395" s="28">
        <f t="shared" si="13"/>
        <v>10000</v>
      </c>
      <c r="W395" s="25"/>
    </row>
    <row r="396" spans="1:23" s="22" customFormat="1" ht="42.75" customHeight="1" x14ac:dyDescent="0.2">
      <c r="A396" s="26">
        <v>346</v>
      </c>
      <c r="B396" s="30" t="s">
        <v>423</v>
      </c>
      <c r="C396" s="27" t="s">
        <v>424</v>
      </c>
      <c r="D396" s="27">
        <v>0.01</v>
      </c>
      <c r="E396" s="27">
        <v>10000</v>
      </c>
      <c r="F396" s="28">
        <f t="shared" si="12"/>
        <v>10000</v>
      </c>
      <c r="G396" s="28">
        <f t="shared" si="13"/>
        <v>10000</v>
      </c>
      <c r="W396" s="25"/>
    </row>
    <row r="397" spans="1:23" s="22" customFormat="1" ht="67.5" customHeight="1" x14ac:dyDescent="0.2">
      <c r="A397" s="26">
        <v>347</v>
      </c>
      <c r="B397" s="30" t="s">
        <v>425</v>
      </c>
      <c r="C397" s="31" t="s">
        <v>396</v>
      </c>
      <c r="D397" s="31">
        <v>1E-3</v>
      </c>
      <c r="E397" s="27">
        <v>10000</v>
      </c>
      <c r="F397" s="28">
        <f t="shared" si="12"/>
        <v>10000</v>
      </c>
      <c r="G397" s="28">
        <f t="shared" si="13"/>
        <v>10000</v>
      </c>
      <c r="W397" s="25"/>
    </row>
    <row r="398" spans="1:23" s="22" customFormat="1" ht="72.75" customHeight="1" x14ac:dyDescent="0.2">
      <c r="A398" s="26">
        <v>348</v>
      </c>
      <c r="B398" s="30" t="s">
        <v>426</v>
      </c>
      <c r="C398" s="31" t="s">
        <v>396</v>
      </c>
      <c r="D398" s="31">
        <v>1E-3</v>
      </c>
      <c r="E398" s="27">
        <v>10000</v>
      </c>
      <c r="F398" s="28">
        <f t="shared" si="12"/>
        <v>10000</v>
      </c>
      <c r="G398" s="28">
        <f t="shared" si="13"/>
        <v>10000</v>
      </c>
      <c r="W398" s="25"/>
    </row>
    <row r="399" spans="1:23" s="22" customFormat="1" ht="75.75" customHeight="1" x14ac:dyDescent="0.2">
      <c r="A399" s="26">
        <v>349</v>
      </c>
      <c r="B399" s="30" t="s">
        <v>427</v>
      </c>
      <c r="C399" s="31" t="s">
        <v>396</v>
      </c>
      <c r="D399" s="31">
        <v>1E-3</v>
      </c>
      <c r="E399" s="27">
        <v>10000</v>
      </c>
      <c r="F399" s="28">
        <f t="shared" si="12"/>
        <v>10000</v>
      </c>
      <c r="G399" s="28">
        <f t="shared" si="13"/>
        <v>10000</v>
      </c>
      <c r="W399" s="25"/>
    </row>
    <row r="400" spans="1:23" s="22" customFormat="1" ht="60.75" customHeight="1" x14ac:dyDescent="0.2">
      <c r="A400" s="26">
        <v>350</v>
      </c>
      <c r="B400" s="30" t="s">
        <v>428</v>
      </c>
      <c r="C400" s="31" t="s">
        <v>396</v>
      </c>
      <c r="D400" s="31">
        <v>1E-3</v>
      </c>
      <c r="E400" s="27">
        <v>10000</v>
      </c>
      <c r="F400" s="28">
        <f t="shared" si="12"/>
        <v>10000</v>
      </c>
      <c r="G400" s="28">
        <f t="shared" si="13"/>
        <v>10000</v>
      </c>
      <c r="W400" s="25"/>
    </row>
    <row r="401" spans="1:23" s="22" customFormat="1" ht="76.5" customHeight="1" x14ac:dyDescent="0.2">
      <c r="A401" s="26">
        <v>351</v>
      </c>
      <c r="B401" s="26" t="s">
        <v>429</v>
      </c>
      <c r="C401" s="27" t="s">
        <v>396</v>
      </c>
      <c r="D401" s="27">
        <v>1E-3</v>
      </c>
      <c r="E401" s="27">
        <v>10000</v>
      </c>
      <c r="F401" s="28">
        <f t="shared" si="12"/>
        <v>10000</v>
      </c>
      <c r="G401" s="28">
        <f t="shared" si="13"/>
        <v>10000</v>
      </c>
      <c r="W401" s="25"/>
    </row>
    <row r="402" spans="1:23" s="22" customFormat="1" ht="69.75" customHeight="1" x14ac:dyDescent="0.2">
      <c r="A402" s="26">
        <v>352</v>
      </c>
      <c r="B402" s="26" t="s">
        <v>430</v>
      </c>
      <c r="C402" s="27" t="s">
        <v>396</v>
      </c>
      <c r="D402" s="27">
        <v>1E-3</v>
      </c>
      <c r="E402" s="27">
        <v>10000</v>
      </c>
      <c r="F402" s="28">
        <f t="shared" si="12"/>
        <v>10000</v>
      </c>
      <c r="G402" s="28">
        <f t="shared" si="13"/>
        <v>10000</v>
      </c>
      <c r="W402" s="25"/>
    </row>
    <row r="403" spans="1:23" s="22" customFormat="1" ht="63.75" customHeight="1" x14ac:dyDescent="0.2">
      <c r="A403" s="26">
        <v>353</v>
      </c>
      <c r="B403" s="26" t="s">
        <v>431</v>
      </c>
      <c r="C403" s="27" t="s">
        <v>396</v>
      </c>
      <c r="D403" s="27">
        <v>1E-3</v>
      </c>
      <c r="E403" s="27">
        <v>10000</v>
      </c>
      <c r="F403" s="28">
        <f t="shared" si="12"/>
        <v>10000</v>
      </c>
      <c r="G403" s="28">
        <f t="shared" si="13"/>
        <v>10000</v>
      </c>
      <c r="W403" s="25"/>
    </row>
    <row r="404" spans="1:23" s="22" customFormat="1" ht="76.5" customHeight="1" x14ac:dyDescent="0.2">
      <c r="A404" s="26">
        <v>354</v>
      </c>
      <c r="B404" s="26" t="s">
        <v>432</v>
      </c>
      <c r="C404" s="27" t="s">
        <v>396</v>
      </c>
      <c r="D404" s="27">
        <v>1E-3</v>
      </c>
      <c r="E404" s="27">
        <v>10000</v>
      </c>
      <c r="F404" s="28">
        <f t="shared" si="12"/>
        <v>10000</v>
      </c>
      <c r="G404" s="28">
        <f t="shared" si="13"/>
        <v>10000</v>
      </c>
      <c r="W404" s="25"/>
    </row>
    <row r="405" spans="1:23" s="22" customFormat="1" ht="60" customHeight="1" x14ac:dyDescent="0.2">
      <c r="A405" s="26">
        <v>355</v>
      </c>
      <c r="B405" s="26" t="s">
        <v>433</v>
      </c>
      <c r="C405" s="27" t="s">
        <v>351</v>
      </c>
      <c r="D405" s="27">
        <v>0.01</v>
      </c>
      <c r="E405" s="27">
        <v>10000</v>
      </c>
      <c r="F405" s="28">
        <f t="shared" si="12"/>
        <v>10000</v>
      </c>
      <c r="G405" s="28">
        <f t="shared" si="13"/>
        <v>10000</v>
      </c>
      <c r="W405" s="25"/>
    </row>
    <row r="406" spans="1:23" s="22" customFormat="1" ht="40.5" customHeight="1" x14ac:dyDescent="0.2">
      <c r="A406" s="179" t="s">
        <v>434</v>
      </c>
      <c r="B406" s="180"/>
      <c r="C406" s="180"/>
      <c r="D406" s="180"/>
      <c r="E406" s="180"/>
      <c r="F406" s="180"/>
      <c r="G406" s="181"/>
      <c r="W406" s="25"/>
    </row>
    <row r="407" spans="1:23" s="22" customFormat="1" ht="36" customHeight="1" x14ac:dyDescent="0.2">
      <c r="A407" s="179" t="s">
        <v>435</v>
      </c>
      <c r="B407" s="180"/>
      <c r="C407" s="180"/>
      <c r="D407" s="180"/>
      <c r="E407" s="180"/>
      <c r="F407" s="180"/>
      <c r="G407" s="181"/>
      <c r="W407" s="25"/>
    </row>
    <row r="408" spans="1:23" s="22" customFormat="1" ht="60" customHeight="1" x14ac:dyDescent="0.2">
      <c r="A408" s="27">
        <v>356</v>
      </c>
      <c r="B408" s="32" t="s">
        <v>436</v>
      </c>
      <c r="C408" s="33" t="s">
        <v>437</v>
      </c>
      <c r="D408" s="33">
        <v>1</v>
      </c>
      <c r="E408" s="33">
        <v>100000</v>
      </c>
      <c r="F408" s="28">
        <f t="shared" si="12"/>
        <v>100000</v>
      </c>
      <c r="G408" s="28">
        <f t="shared" si="13"/>
        <v>100000</v>
      </c>
      <c r="W408" s="25"/>
    </row>
    <row r="409" spans="1:23" s="22" customFormat="1" ht="57.75" customHeight="1" x14ac:dyDescent="0.2">
      <c r="A409" s="27">
        <v>357</v>
      </c>
      <c r="B409" s="32" t="s">
        <v>438</v>
      </c>
      <c r="C409" s="33" t="s">
        <v>437</v>
      </c>
      <c r="D409" s="33">
        <v>1</v>
      </c>
      <c r="E409" s="33">
        <v>100000</v>
      </c>
      <c r="F409" s="28">
        <f t="shared" si="12"/>
        <v>100000</v>
      </c>
      <c r="G409" s="28">
        <f t="shared" si="13"/>
        <v>100000</v>
      </c>
      <c r="W409" s="25"/>
    </row>
    <row r="410" spans="1:23" s="22" customFormat="1" ht="57.75" customHeight="1" x14ac:dyDescent="0.2">
      <c r="A410" s="27">
        <v>358</v>
      </c>
      <c r="B410" s="32" t="s">
        <v>439</v>
      </c>
      <c r="C410" s="33" t="s">
        <v>437</v>
      </c>
      <c r="D410" s="33">
        <v>1</v>
      </c>
      <c r="E410" s="33">
        <v>100000</v>
      </c>
      <c r="F410" s="28">
        <f t="shared" si="12"/>
        <v>100000</v>
      </c>
      <c r="G410" s="28">
        <f t="shared" si="13"/>
        <v>100000</v>
      </c>
      <c r="W410" s="25"/>
    </row>
    <row r="411" spans="1:23" s="22" customFormat="1" ht="73.5" customHeight="1" x14ac:dyDescent="0.2">
      <c r="A411" s="27">
        <v>359</v>
      </c>
      <c r="B411" s="32" t="s">
        <v>440</v>
      </c>
      <c r="C411" s="33" t="s">
        <v>437</v>
      </c>
      <c r="D411" s="33">
        <v>1</v>
      </c>
      <c r="E411" s="33">
        <v>100000</v>
      </c>
      <c r="F411" s="28">
        <f t="shared" si="12"/>
        <v>100000</v>
      </c>
      <c r="G411" s="28">
        <f t="shared" si="13"/>
        <v>100000</v>
      </c>
      <c r="W411" s="25"/>
    </row>
    <row r="412" spans="1:23" s="22" customFormat="1" ht="33" customHeight="1" x14ac:dyDescent="0.2">
      <c r="A412" s="189" t="s">
        <v>441</v>
      </c>
      <c r="B412" s="189"/>
      <c r="C412" s="189"/>
      <c r="D412" s="189"/>
      <c r="E412" s="189"/>
      <c r="F412" s="189"/>
      <c r="G412" s="189"/>
      <c r="W412" s="25"/>
    </row>
    <row r="413" spans="1:23" s="22" customFormat="1" ht="68.25" customHeight="1" x14ac:dyDescent="0.2">
      <c r="A413" s="26">
        <v>360</v>
      </c>
      <c r="B413" s="26" t="s">
        <v>442</v>
      </c>
      <c r="C413" s="27" t="s">
        <v>443</v>
      </c>
      <c r="D413" s="27">
        <v>0.01</v>
      </c>
      <c r="E413" s="33">
        <v>100000</v>
      </c>
      <c r="F413" s="28">
        <f t="shared" si="12"/>
        <v>100000</v>
      </c>
      <c r="G413" s="28">
        <f t="shared" si="13"/>
        <v>100000</v>
      </c>
      <c r="W413" s="25"/>
    </row>
    <row r="414" spans="1:23" s="22" customFormat="1" ht="66" customHeight="1" x14ac:dyDescent="0.2">
      <c r="A414" s="27">
        <v>361</v>
      </c>
      <c r="B414" s="26" t="s">
        <v>444</v>
      </c>
      <c r="C414" s="27" t="s">
        <v>443</v>
      </c>
      <c r="D414" s="27">
        <v>0.01</v>
      </c>
      <c r="E414" s="33">
        <v>100000</v>
      </c>
      <c r="F414" s="28">
        <f t="shared" si="12"/>
        <v>100000</v>
      </c>
      <c r="G414" s="28">
        <f t="shared" si="13"/>
        <v>100000</v>
      </c>
      <c r="W414" s="25"/>
    </row>
    <row r="415" spans="1:23" s="22" customFormat="1" ht="66" customHeight="1" x14ac:dyDescent="0.2">
      <c r="A415" s="27">
        <v>362</v>
      </c>
      <c r="B415" s="26" t="s">
        <v>445</v>
      </c>
      <c r="C415" s="27" t="s">
        <v>443</v>
      </c>
      <c r="D415" s="27">
        <v>0.01</v>
      </c>
      <c r="E415" s="33">
        <v>100000</v>
      </c>
      <c r="F415" s="28">
        <f t="shared" si="12"/>
        <v>100000</v>
      </c>
      <c r="G415" s="28">
        <f t="shared" si="13"/>
        <v>100000</v>
      </c>
      <c r="W415" s="25"/>
    </row>
    <row r="416" spans="1:23" s="22" customFormat="1" ht="35.25" customHeight="1" x14ac:dyDescent="0.2">
      <c r="A416" s="179" t="s">
        <v>446</v>
      </c>
      <c r="B416" s="190"/>
      <c r="C416" s="190"/>
      <c r="D416" s="190"/>
      <c r="E416" s="190"/>
      <c r="F416" s="190"/>
      <c r="G416" s="191"/>
      <c r="W416" s="25"/>
    </row>
    <row r="417" spans="1:23" s="22" customFormat="1" ht="56.25" customHeight="1" x14ac:dyDescent="0.2">
      <c r="A417" s="27">
        <v>363</v>
      </c>
      <c r="B417" s="26" t="s">
        <v>447</v>
      </c>
      <c r="C417" s="27" t="s">
        <v>443</v>
      </c>
      <c r="D417" s="27">
        <v>0.01</v>
      </c>
      <c r="E417" s="33">
        <v>100000</v>
      </c>
      <c r="F417" s="28">
        <f t="shared" si="12"/>
        <v>100000</v>
      </c>
      <c r="G417" s="28">
        <f t="shared" si="13"/>
        <v>100000</v>
      </c>
      <c r="W417" s="25"/>
    </row>
    <row r="418" spans="1:23" s="22" customFormat="1" ht="54.75" customHeight="1" x14ac:dyDescent="0.2">
      <c r="A418" s="27">
        <v>364</v>
      </c>
      <c r="B418" s="26" t="s">
        <v>444</v>
      </c>
      <c r="C418" s="27" t="s">
        <v>443</v>
      </c>
      <c r="D418" s="27">
        <v>0.01</v>
      </c>
      <c r="E418" s="33">
        <v>100000</v>
      </c>
      <c r="F418" s="28">
        <f t="shared" si="12"/>
        <v>100000</v>
      </c>
      <c r="G418" s="28">
        <f t="shared" si="13"/>
        <v>100000</v>
      </c>
      <c r="W418" s="25"/>
    </row>
    <row r="419" spans="1:23" s="22" customFormat="1" ht="75.75" customHeight="1" x14ac:dyDescent="0.2">
      <c r="A419" s="27">
        <v>365</v>
      </c>
      <c r="B419" s="26" t="s">
        <v>448</v>
      </c>
      <c r="C419" s="27" t="s">
        <v>443</v>
      </c>
      <c r="D419" s="27">
        <v>0.01</v>
      </c>
      <c r="E419" s="33">
        <v>100000</v>
      </c>
      <c r="F419" s="28">
        <f t="shared" si="12"/>
        <v>100000</v>
      </c>
      <c r="G419" s="28">
        <f t="shared" si="13"/>
        <v>100000</v>
      </c>
      <c r="W419" s="25"/>
    </row>
    <row r="420" spans="1:23" s="22" customFormat="1" ht="42.75" customHeight="1" x14ac:dyDescent="0.2">
      <c r="A420" s="179" t="s">
        <v>449</v>
      </c>
      <c r="B420" s="180"/>
      <c r="C420" s="180"/>
      <c r="D420" s="180"/>
      <c r="E420" s="180"/>
      <c r="F420" s="180"/>
      <c r="G420" s="181"/>
      <c r="W420" s="25"/>
    </row>
    <row r="421" spans="1:23" s="22" customFormat="1" ht="66.75" customHeight="1" x14ac:dyDescent="0.2">
      <c r="A421" s="192">
        <v>366</v>
      </c>
      <c r="B421" s="194" t="s">
        <v>450</v>
      </c>
      <c r="C421" s="192" t="s">
        <v>451</v>
      </c>
      <c r="D421" s="192">
        <v>1</v>
      </c>
      <c r="E421" s="192">
        <v>100000</v>
      </c>
      <c r="F421" s="196">
        <f t="shared" si="12"/>
        <v>100000</v>
      </c>
      <c r="G421" s="196">
        <f>F421</f>
        <v>100000</v>
      </c>
      <c r="W421" s="25"/>
    </row>
    <row r="422" spans="1:23" s="22" customFormat="1" ht="37.5" customHeight="1" x14ac:dyDescent="0.2">
      <c r="A422" s="193"/>
      <c r="B422" s="195"/>
      <c r="C422" s="193"/>
      <c r="D422" s="193"/>
      <c r="E422" s="193"/>
      <c r="F422" s="197"/>
      <c r="G422" s="197"/>
      <c r="W422" s="25"/>
    </row>
    <row r="423" spans="1:23" s="22" customFormat="1" ht="27.75" customHeight="1" x14ac:dyDescent="0.2">
      <c r="A423" s="179" t="s">
        <v>452</v>
      </c>
      <c r="B423" s="180"/>
      <c r="C423" s="180"/>
      <c r="D423" s="180"/>
      <c r="E423" s="180"/>
      <c r="F423" s="180"/>
      <c r="G423" s="181"/>
      <c r="W423" s="25"/>
    </row>
    <row r="424" spans="1:23" s="22" customFormat="1" ht="73.5" customHeight="1" x14ac:dyDescent="0.2">
      <c r="A424" s="27">
        <v>367</v>
      </c>
      <c r="B424" s="26" t="s">
        <v>453</v>
      </c>
      <c r="C424" s="27" t="s">
        <v>454</v>
      </c>
      <c r="D424" s="27">
        <v>1</v>
      </c>
      <c r="E424" s="27">
        <v>100000</v>
      </c>
      <c r="F424" s="28">
        <f t="shared" si="12"/>
        <v>100000</v>
      </c>
      <c r="G424" s="28">
        <f>E424</f>
        <v>100000</v>
      </c>
      <c r="W424" s="25"/>
    </row>
    <row r="425" spans="1:23" s="22" customFormat="1" ht="35.25" customHeight="1" x14ac:dyDescent="0.2">
      <c r="A425" s="179" t="s">
        <v>455</v>
      </c>
      <c r="B425" s="180"/>
      <c r="C425" s="180"/>
      <c r="D425" s="180"/>
      <c r="E425" s="180"/>
      <c r="F425" s="180"/>
      <c r="G425" s="181"/>
      <c r="W425" s="25"/>
    </row>
    <row r="426" spans="1:23" s="22" customFormat="1" ht="59.25" customHeight="1" x14ac:dyDescent="0.2">
      <c r="A426" s="27">
        <v>368</v>
      </c>
      <c r="B426" s="26" t="s">
        <v>456</v>
      </c>
      <c r="C426" s="27" t="s">
        <v>457</v>
      </c>
      <c r="D426" s="27">
        <v>1</v>
      </c>
      <c r="E426" s="27">
        <v>100000</v>
      </c>
      <c r="F426" s="28">
        <f t="shared" si="12"/>
        <v>100000</v>
      </c>
      <c r="G426" s="28">
        <f t="shared" ref="G426:G431" si="14">E426</f>
        <v>100000</v>
      </c>
      <c r="W426" s="25"/>
    </row>
    <row r="427" spans="1:23" s="22" customFormat="1" ht="51" customHeight="1" x14ac:dyDescent="0.2">
      <c r="A427" s="27">
        <v>369</v>
      </c>
      <c r="B427" s="26" t="s">
        <v>458</v>
      </c>
      <c r="C427" s="27" t="s">
        <v>457</v>
      </c>
      <c r="D427" s="27">
        <v>1</v>
      </c>
      <c r="E427" s="27">
        <v>100000</v>
      </c>
      <c r="F427" s="28">
        <f t="shared" ref="F427:F431" si="15">E427</f>
        <v>100000</v>
      </c>
      <c r="G427" s="28">
        <f t="shared" si="14"/>
        <v>100000</v>
      </c>
      <c r="W427" s="25"/>
    </row>
    <row r="428" spans="1:23" s="22" customFormat="1" ht="79.5" customHeight="1" x14ac:dyDescent="0.2">
      <c r="A428" s="27">
        <v>370</v>
      </c>
      <c r="B428" s="26" t="s">
        <v>459</v>
      </c>
      <c r="C428" s="27" t="s">
        <v>457</v>
      </c>
      <c r="D428" s="27">
        <v>1</v>
      </c>
      <c r="E428" s="27">
        <v>100000</v>
      </c>
      <c r="F428" s="28">
        <f t="shared" si="15"/>
        <v>100000</v>
      </c>
      <c r="G428" s="28">
        <f t="shared" si="14"/>
        <v>100000</v>
      </c>
      <c r="W428" s="25"/>
    </row>
    <row r="429" spans="1:23" s="22" customFormat="1" ht="72.75" customHeight="1" x14ac:dyDescent="0.2">
      <c r="A429" s="27">
        <v>371</v>
      </c>
      <c r="B429" s="26" t="s">
        <v>460</v>
      </c>
      <c r="C429" s="27" t="s">
        <v>457</v>
      </c>
      <c r="D429" s="27">
        <v>1</v>
      </c>
      <c r="E429" s="27">
        <v>100000</v>
      </c>
      <c r="F429" s="28">
        <f t="shared" si="15"/>
        <v>100000</v>
      </c>
      <c r="G429" s="28">
        <f t="shared" si="14"/>
        <v>100000</v>
      </c>
      <c r="W429" s="25"/>
    </row>
    <row r="430" spans="1:23" s="22" customFormat="1" ht="70.5" customHeight="1" x14ac:dyDescent="0.2">
      <c r="A430" s="27">
        <v>372</v>
      </c>
      <c r="B430" s="26" t="s">
        <v>461</v>
      </c>
      <c r="C430" s="27" t="s">
        <v>457</v>
      </c>
      <c r="D430" s="27">
        <v>1</v>
      </c>
      <c r="E430" s="27">
        <v>100000</v>
      </c>
      <c r="F430" s="28">
        <f t="shared" si="15"/>
        <v>100000</v>
      </c>
      <c r="G430" s="28">
        <f t="shared" si="14"/>
        <v>100000</v>
      </c>
      <c r="W430" s="25"/>
    </row>
    <row r="431" spans="1:23" s="22" customFormat="1" ht="55.5" customHeight="1" x14ac:dyDescent="0.2">
      <c r="A431" s="27">
        <v>373</v>
      </c>
      <c r="B431" s="26" t="s">
        <v>462</v>
      </c>
      <c r="C431" s="27" t="s">
        <v>457</v>
      </c>
      <c r="D431" s="27">
        <v>1</v>
      </c>
      <c r="E431" s="27">
        <v>100000</v>
      </c>
      <c r="F431" s="28">
        <f t="shared" si="15"/>
        <v>100000</v>
      </c>
      <c r="G431" s="28">
        <f t="shared" si="14"/>
        <v>100000</v>
      </c>
      <c r="W431" s="25"/>
    </row>
    <row r="432" spans="1:23" s="22" customFormat="1" ht="49.5" customHeight="1" x14ac:dyDescent="0.2">
      <c r="A432" s="182" t="s">
        <v>463</v>
      </c>
      <c r="B432" s="182"/>
      <c r="C432" s="182"/>
      <c r="D432" s="182"/>
      <c r="E432" s="36"/>
      <c r="F432" s="36"/>
      <c r="G432" s="2"/>
      <c r="W432" s="25"/>
    </row>
    <row r="433" spans="1:23" s="22" customFormat="1" ht="29.25" customHeight="1" x14ac:dyDescent="0.25">
      <c r="A433" s="183" t="s">
        <v>464</v>
      </c>
      <c r="B433" s="183"/>
      <c r="C433" s="183"/>
      <c r="D433" s="183"/>
      <c r="E433" s="37"/>
      <c r="F433" s="37"/>
      <c r="G433" s="2"/>
      <c r="W433" s="25"/>
    </row>
    <row r="434" spans="1:23" s="22" customFormat="1" ht="23.25" customHeight="1" x14ac:dyDescent="0.2">
      <c r="B434" s="184" t="s">
        <v>465</v>
      </c>
      <c r="C434" s="186" t="s">
        <v>466</v>
      </c>
      <c r="D434" s="187"/>
      <c r="E434" s="188"/>
      <c r="F434" s="38"/>
      <c r="G434" s="2"/>
      <c r="W434" s="25"/>
    </row>
    <row r="435" spans="1:23" s="22" customFormat="1" ht="23.25" customHeight="1" x14ac:dyDescent="0.2">
      <c r="B435" s="185"/>
      <c r="C435" s="39" t="s">
        <v>467</v>
      </c>
      <c r="D435" s="39" t="s">
        <v>468</v>
      </c>
      <c r="E435" s="39" t="s">
        <v>469</v>
      </c>
      <c r="F435" s="38"/>
      <c r="G435" s="2"/>
      <c r="W435" s="25"/>
    </row>
    <row r="436" spans="1:23" s="22" customFormat="1" ht="23.25" customHeight="1" x14ac:dyDescent="0.2">
      <c r="B436" s="39" t="s">
        <v>470</v>
      </c>
      <c r="C436" s="40">
        <f t="shared" ref="C436:C439" si="16">D436+E436</f>
        <v>0.1</v>
      </c>
      <c r="D436" s="41">
        <v>8.5000000000000006E-2</v>
      </c>
      <c r="E436" s="42">
        <v>1.4999999999999999E-2</v>
      </c>
      <c r="F436" s="10"/>
      <c r="G436" s="2"/>
      <c r="W436" s="25"/>
    </row>
    <row r="437" spans="1:23" s="22" customFormat="1" ht="23.25" customHeight="1" x14ac:dyDescent="0.2">
      <c r="B437" s="39" t="s">
        <v>471</v>
      </c>
      <c r="C437" s="40">
        <f t="shared" si="16"/>
        <v>0.19999999999999998</v>
      </c>
      <c r="D437" s="43">
        <v>0.16669999999999999</v>
      </c>
      <c r="E437" s="42">
        <v>3.3300000000000003E-2</v>
      </c>
      <c r="F437" s="10"/>
      <c r="G437" s="2"/>
      <c r="W437" s="25"/>
    </row>
    <row r="438" spans="1:23" s="22" customFormat="1" ht="23.25" customHeight="1" x14ac:dyDescent="0.2">
      <c r="B438" s="39" t="s">
        <v>472</v>
      </c>
      <c r="C438" s="40">
        <f t="shared" si="16"/>
        <v>0.37140000000000001</v>
      </c>
      <c r="D438" s="43">
        <v>0.31430000000000002</v>
      </c>
      <c r="E438" s="42">
        <v>5.7099999999999998E-2</v>
      </c>
      <c r="F438" s="10"/>
      <c r="G438" s="2"/>
      <c r="W438" s="25"/>
    </row>
    <row r="439" spans="1:23" s="22" customFormat="1" ht="23.25" customHeight="1" x14ac:dyDescent="0.2">
      <c r="B439" s="39" t="s">
        <v>473</v>
      </c>
      <c r="C439" s="40">
        <f t="shared" si="16"/>
        <v>0.73680000000000001</v>
      </c>
      <c r="D439" s="43">
        <v>0.63160000000000005</v>
      </c>
      <c r="E439" s="42">
        <v>0.1052</v>
      </c>
      <c r="F439" s="10"/>
      <c r="G439" s="2"/>
      <c r="W439" s="25"/>
    </row>
    <row r="440" spans="1:23" s="22" customFormat="1" ht="30" customHeight="1" x14ac:dyDescent="0.25">
      <c r="A440" s="44"/>
      <c r="B440" s="44"/>
      <c r="C440" s="44"/>
      <c r="D440" s="44"/>
      <c r="E440" s="44"/>
      <c r="F440" s="44"/>
      <c r="G440" s="2"/>
      <c r="W440" s="25"/>
    </row>
    <row r="441" spans="1:23" s="22" customFormat="1" ht="44.25" customHeight="1" x14ac:dyDescent="0.2">
      <c r="A441" s="178" t="s">
        <v>474</v>
      </c>
      <c r="B441" s="178"/>
      <c r="C441" s="178"/>
      <c r="D441" s="178"/>
      <c r="E441" s="45"/>
      <c r="F441" s="45"/>
      <c r="G441" s="2"/>
      <c r="W441" s="25"/>
    </row>
    <row r="442" spans="1:23" s="22" customFormat="1" ht="15.75" x14ac:dyDescent="0.2">
      <c r="A442" s="178"/>
      <c r="B442" s="178"/>
      <c r="C442" s="178"/>
      <c r="D442" s="178"/>
      <c r="E442" s="45"/>
      <c r="F442" s="45"/>
      <c r="G442" s="2"/>
      <c r="W442" s="25"/>
    </row>
    <row r="443" spans="1:23" s="22" customFormat="1" ht="54.75" customHeight="1" x14ac:dyDescent="0.2">
      <c r="A443" s="178" t="s">
        <v>475</v>
      </c>
      <c r="B443" s="178"/>
      <c r="C443" s="178"/>
      <c r="D443" s="178"/>
      <c r="E443" s="45"/>
      <c r="F443" s="45"/>
      <c r="G443" s="2"/>
      <c r="W443" s="25"/>
    </row>
    <row r="444" spans="1:23" ht="59.25" customHeight="1" x14ac:dyDescent="0.2">
      <c r="A444" s="178" t="s">
        <v>476</v>
      </c>
      <c r="B444" s="178"/>
      <c r="C444" s="178"/>
      <c r="D444" s="178"/>
      <c r="E444" s="45"/>
      <c r="F444" s="45"/>
    </row>
    <row r="445" spans="1:23" s="46" customFormat="1" ht="15.75" x14ac:dyDescent="0.25">
      <c r="A445" s="1"/>
      <c r="B445" s="1"/>
      <c r="C445" s="2"/>
      <c r="D445" s="2"/>
      <c r="E445" s="2"/>
      <c r="F445" s="2"/>
      <c r="G445" s="2"/>
    </row>
    <row r="446" spans="1:23" ht="18.75" x14ac:dyDescent="0.3">
      <c r="A446" s="13" t="s">
        <v>477</v>
      </c>
      <c r="B446" s="13"/>
      <c r="C446" s="13"/>
      <c r="D446" s="13" t="s">
        <v>478</v>
      </c>
      <c r="E446" s="13"/>
      <c r="F446" s="13"/>
    </row>
  </sheetData>
  <mergeCells count="59">
    <mergeCell ref="A1:G1"/>
    <mergeCell ref="A11:G11"/>
    <mergeCell ref="A15:G15"/>
    <mergeCell ref="A48:G48"/>
    <mergeCell ref="A81:G81"/>
    <mergeCell ref="A106:G106"/>
    <mergeCell ref="A121:G121"/>
    <mergeCell ref="A146:G146"/>
    <mergeCell ref="A161:G161"/>
    <mergeCell ref="A170:G170"/>
    <mergeCell ref="A181:G181"/>
    <mergeCell ref="A200:G200"/>
    <mergeCell ref="A219:G219"/>
    <mergeCell ref="A222:G222"/>
    <mergeCell ref="A232:G232"/>
    <mergeCell ref="A242:G242"/>
    <mergeCell ref="A248:G248"/>
    <mergeCell ref="A254:G254"/>
    <mergeCell ref="A257:G257"/>
    <mergeCell ref="A264:G264"/>
    <mergeCell ref="A281:G281"/>
    <mergeCell ref="A285:G285"/>
    <mergeCell ref="A289:G289"/>
    <mergeCell ref="A296:G296"/>
    <mergeCell ref="A303:G303"/>
    <mergeCell ref="A310:G310"/>
    <mergeCell ref="A315:G315"/>
    <mergeCell ref="A316:G316"/>
    <mergeCell ref="A328:G328"/>
    <mergeCell ref="A337:G337"/>
    <mergeCell ref="A347:G347"/>
    <mergeCell ref="A354:G354"/>
    <mergeCell ref="A355:G355"/>
    <mergeCell ref="A359:G359"/>
    <mergeCell ref="A363:G363"/>
    <mergeCell ref="A367:G367"/>
    <mergeCell ref="A369:G369"/>
    <mergeCell ref="A386:G386"/>
    <mergeCell ref="A406:G406"/>
    <mergeCell ref="A407:G407"/>
    <mergeCell ref="A412:G412"/>
    <mergeCell ref="A416:G416"/>
    <mergeCell ref="A420:G420"/>
    <mergeCell ref="A421:A422"/>
    <mergeCell ref="B421:B422"/>
    <mergeCell ref="C421:C422"/>
    <mergeCell ref="D421:D422"/>
    <mergeCell ref="E421:E422"/>
    <mergeCell ref="F421:F422"/>
    <mergeCell ref="G421:G422"/>
    <mergeCell ref="A441:D442"/>
    <mergeCell ref="A443:D443"/>
    <mergeCell ref="A444:D444"/>
    <mergeCell ref="A423:G423"/>
    <mergeCell ref="A425:G425"/>
    <mergeCell ref="A432:D432"/>
    <mergeCell ref="A433:D433"/>
    <mergeCell ref="B434:B435"/>
    <mergeCell ref="C434:E434"/>
  </mergeCells>
  <pageMargins left="0.70866141732283472" right="0.19685039370078738" top="0.39370078740157477" bottom="0.39370078740157477" header="0.31496062992125984" footer="0.19685039370078738"/>
  <pageSetup paperSize="9" scale="64" fitToHeight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46"/>
  <sheetViews>
    <sheetView view="pageBreakPreview" topLeftCell="A417" zoomScale="80" workbookViewId="0">
      <selection activeCell="A421" sqref="A421:I421"/>
    </sheetView>
  </sheetViews>
  <sheetFormatPr defaultRowHeight="12.75" x14ac:dyDescent="0.2"/>
  <cols>
    <col min="1" max="1" width="7.28515625" style="1" customWidth="1"/>
    <col min="2" max="2" width="64.85546875" style="1" customWidth="1"/>
    <col min="3" max="3" width="20.28515625" style="2" customWidth="1"/>
    <col min="4" max="4" width="16.28515625" style="2" customWidth="1"/>
    <col min="5" max="5" width="24" style="47" customWidth="1"/>
    <col min="6" max="6" width="20.28515625" style="47" customWidth="1"/>
    <col min="7" max="8" width="13.28515625" style="47" customWidth="1"/>
    <col min="9" max="9" width="13.28515625" style="2" customWidth="1"/>
    <col min="10" max="10" width="12" style="1" customWidth="1"/>
    <col min="11" max="11" width="9.140625" style="1"/>
    <col min="12" max="12" width="13" style="2" customWidth="1"/>
    <col min="13" max="24" width="9.140625" style="1"/>
    <col min="25" max="26" width="137.7109375" style="1" hidden="1" customWidth="1"/>
    <col min="27" max="259" width="9.140625" style="1"/>
    <col min="260" max="260" width="5.7109375" style="1" customWidth="1"/>
    <col min="261" max="261" width="85.140625" style="1" customWidth="1"/>
    <col min="262" max="262" width="19.42578125" style="1" customWidth="1"/>
    <col min="263" max="263" width="14" style="1" customWidth="1"/>
    <col min="264" max="265" width="13.85546875" style="1" customWidth="1"/>
    <col min="266" max="280" width="9.140625" style="1"/>
    <col min="281" max="282" width="0" style="1" hidden="1" customWidth="1"/>
    <col min="283" max="515" width="9.140625" style="1"/>
    <col min="516" max="516" width="5.7109375" style="1" customWidth="1"/>
    <col min="517" max="517" width="85.140625" style="1" customWidth="1"/>
    <col min="518" max="518" width="19.42578125" style="1" customWidth="1"/>
    <col min="519" max="519" width="14" style="1" customWidth="1"/>
    <col min="520" max="521" width="13.85546875" style="1" customWidth="1"/>
    <col min="522" max="536" width="9.140625" style="1"/>
    <col min="537" max="538" width="0" style="1" hidden="1" customWidth="1"/>
    <col min="539" max="771" width="9.140625" style="1"/>
    <col min="772" max="772" width="5.7109375" style="1" customWidth="1"/>
    <col min="773" max="773" width="85.140625" style="1" customWidth="1"/>
    <col min="774" max="774" width="19.42578125" style="1" customWidth="1"/>
    <col min="775" max="775" width="14" style="1" customWidth="1"/>
    <col min="776" max="777" width="13.85546875" style="1" customWidth="1"/>
    <col min="778" max="792" width="9.140625" style="1"/>
    <col min="793" max="794" width="0" style="1" hidden="1" customWidth="1"/>
    <col min="795" max="1027" width="9.140625" style="1"/>
    <col min="1028" max="1028" width="5.7109375" style="1" customWidth="1"/>
    <col min="1029" max="1029" width="85.140625" style="1" customWidth="1"/>
    <col min="1030" max="1030" width="19.42578125" style="1" customWidth="1"/>
    <col min="1031" max="1031" width="14" style="1" customWidth="1"/>
    <col min="1032" max="1033" width="13.85546875" style="1" customWidth="1"/>
    <col min="1034" max="1048" width="9.140625" style="1"/>
    <col min="1049" max="1050" width="0" style="1" hidden="1" customWidth="1"/>
    <col min="1051" max="1283" width="9.140625" style="1"/>
    <col min="1284" max="1284" width="5.7109375" style="1" customWidth="1"/>
    <col min="1285" max="1285" width="85.140625" style="1" customWidth="1"/>
    <col min="1286" max="1286" width="19.42578125" style="1" customWidth="1"/>
    <col min="1287" max="1287" width="14" style="1" customWidth="1"/>
    <col min="1288" max="1289" width="13.85546875" style="1" customWidth="1"/>
    <col min="1290" max="1304" width="9.140625" style="1"/>
    <col min="1305" max="1306" width="0" style="1" hidden="1" customWidth="1"/>
    <col min="1307" max="1539" width="9.140625" style="1"/>
    <col min="1540" max="1540" width="5.7109375" style="1" customWidth="1"/>
    <col min="1541" max="1541" width="85.140625" style="1" customWidth="1"/>
    <col min="1542" max="1542" width="19.42578125" style="1" customWidth="1"/>
    <col min="1543" max="1543" width="14" style="1" customWidth="1"/>
    <col min="1544" max="1545" width="13.85546875" style="1" customWidth="1"/>
    <col min="1546" max="1560" width="9.140625" style="1"/>
    <col min="1561" max="1562" width="0" style="1" hidden="1" customWidth="1"/>
    <col min="1563" max="1795" width="9.140625" style="1"/>
    <col min="1796" max="1796" width="5.7109375" style="1" customWidth="1"/>
    <col min="1797" max="1797" width="85.140625" style="1" customWidth="1"/>
    <col min="1798" max="1798" width="19.42578125" style="1" customWidth="1"/>
    <col min="1799" max="1799" width="14" style="1" customWidth="1"/>
    <col min="1800" max="1801" width="13.85546875" style="1" customWidth="1"/>
    <col min="1802" max="1816" width="9.140625" style="1"/>
    <col min="1817" max="1818" width="0" style="1" hidden="1" customWidth="1"/>
    <col min="1819" max="2051" width="9.140625" style="1"/>
    <col min="2052" max="2052" width="5.7109375" style="1" customWidth="1"/>
    <col min="2053" max="2053" width="85.140625" style="1" customWidth="1"/>
    <col min="2054" max="2054" width="19.42578125" style="1" customWidth="1"/>
    <col min="2055" max="2055" width="14" style="1" customWidth="1"/>
    <col min="2056" max="2057" width="13.85546875" style="1" customWidth="1"/>
    <col min="2058" max="2072" width="9.140625" style="1"/>
    <col min="2073" max="2074" width="0" style="1" hidden="1" customWidth="1"/>
    <col min="2075" max="2307" width="9.140625" style="1"/>
    <col min="2308" max="2308" width="5.7109375" style="1" customWidth="1"/>
    <col min="2309" max="2309" width="85.140625" style="1" customWidth="1"/>
    <col min="2310" max="2310" width="19.42578125" style="1" customWidth="1"/>
    <col min="2311" max="2311" width="14" style="1" customWidth="1"/>
    <col min="2312" max="2313" width="13.85546875" style="1" customWidth="1"/>
    <col min="2314" max="2328" width="9.140625" style="1"/>
    <col min="2329" max="2330" width="0" style="1" hidden="1" customWidth="1"/>
    <col min="2331" max="2563" width="9.140625" style="1"/>
    <col min="2564" max="2564" width="5.7109375" style="1" customWidth="1"/>
    <col min="2565" max="2565" width="85.140625" style="1" customWidth="1"/>
    <col min="2566" max="2566" width="19.42578125" style="1" customWidth="1"/>
    <col min="2567" max="2567" width="14" style="1" customWidth="1"/>
    <col min="2568" max="2569" width="13.85546875" style="1" customWidth="1"/>
    <col min="2570" max="2584" width="9.140625" style="1"/>
    <col min="2585" max="2586" width="0" style="1" hidden="1" customWidth="1"/>
    <col min="2587" max="2819" width="9.140625" style="1"/>
    <col min="2820" max="2820" width="5.7109375" style="1" customWidth="1"/>
    <col min="2821" max="2821" width="85.140625" style="1" customWidth="1"/>
    <col min="2822" max="2822" width="19.42578125" style="1" customWidth="1"/>
    <col min="2823" max="2823" width="14" style="1" customWidth="1"/>
    <col min="2824" max="2825" width="13.85546875" style="1" customWidth="1"/>
    <col min="2826" max="2840" width="9.140625" style="1"/>
    <col min="2841" max="2842" width="0" style="1" hidden="1" customWidth="1"/>
    <col min="2843" max="3075" width="9.140625" style="1"/>
    <col min="3076" max="3076" width="5.7109375" style="1" customWidth="1"/>
    <col min="3077" max="3077" width="85.140625" style="1" customWidth="1"/>
    <col min="3078" max="3078" width="19.42578125" style="1" customWidth="1"/>
    <col min="3079" max="3079" width="14" style="1" customWidth="1"/>
    <col min="3080" max="3081" width="13.85546875" style="1" customWidth="1"/>
    <col min="3082" max="3096" width="9.140625" style="1"/>
    <col min="3097" max="3098" width="0" style="1" hidden="1" customWidth="1"/>
    <col min="3099" max="3331" width="9.140625" style="1"/>
    <col min="3332" max="3332" width="5.7109375" style="1" customWidth="1"/>
    <col min="3333" max="3333" width="85.140625" style="1" customWidth="1"/>
    <col min="3334" max="3334" width="19.42578125" style="1" customWidth="1"/>
    <col min="3335" max="3335" width="14" style="1" customWidth="1"/>
    <col min="3336" max="3337" width="13.85546875" style="1" customWidth="1"/>
    <col min="3338" max="3352" width="9.140625" style="1"/>
    <col min="3353" max="3354" width="0" style="1" hidden="1" customWidth="1"/>
    <col min="3355" max="3587" width="9.140625" style="1"/>
    <col min="3588" max="3588" width="5.7109375" style="1" customWidth="1"/>
    <col min="3589" max="3589" width="85.140625" style="1" customWidth="1"/>
    <col min="3590" max="3590" width="19.42578125" style="1" customWidth="1"/>
    <col min="3591" max="3591" width="14" style="1" customWidth="1"/>
    <col min="3592" max="3593" width="13.85546875" style="1" customWidth="1"/>
    <col min="3594" max="3608" width="9.140625" style="1"/>
    <col min="3609" max="3610" width="0" style="1" hidden="1" customWidth="1"/>
    <col min="3611" max="3843" width="9.140625" style="1"/>
    <col min="3844" max="3844" width="5.7109375" style="1" customWidth="1"/>
    <col min="3845" max="3845" width="85.140625" style="1" customWidth="1"/>
    <col min="3846" max="3846" width="19.42578125" style="1" customWidth="1"/>
    <col min="3847" max="3847" width="14" style="1" customWidth="1"/>
    <col min="3848" max="3849" width="13.85546875" style="1" customWidth="1"/>
    <col min="3850" max="3864" width="9.140625" style="1"/>
    <col min="3865" max="3866" width="0" style="1" hidden="1" customWidth="1"/>
    <col min="3867" max="4099" width="9.140625" style="1"/>
    <col min="4100" max="4100" width="5.7109375" style="1" customWidth="1"/>
    <col min="4101" max="4101" width="85.140625" style="1" customWidth="1"/>
    <col min="4102" max="4102" width="19.42578125" style="1" customWidth="1"/>
    <col min="4103" max="4103" width="14" style="1" customWidth="1"/>
    <col min="4104" max="4105" width="13.85546875" style="1" customWidth="1"/>
    <col min="4106" max="4120" width="9.140625" style="1"/>
    <col min="4121" max="4122" width="0" style="1" hidden="1" customWidth="1"/>
    <col min="4123" max="4355" width="9.140625" style="1"/>
    <col min="4356" max="4356" width="5.7109375" style="1" customWidth="1"/>
    <col min="4357" max="4357" width="85.140625" style="1" customWidth="1"/>
    <col min="4358" max="4358" width="19.42578125" style="1" customWidth="1"/>
    <col min="4359" max="4359" width="14" style="1" customWidth="1"/>
    <col min="4360" max="4361" width="13.85546875" style="1" customWidth="1"/>
    <col min="4362" max="4376" width="9.140625" style="1"/>
    <col min="4377" max="4378" width="0" style="1" hidden="1" customWidth="1"/>
    <col min="4379" max="4611" width="9.140625" style="1"/>
    <col min="4612" max="4612" width="5.7109375" style="1" customWidth="1"/>
    <col min="4613" max="4613" width="85.140625" style="1" customWidth="1"/>
    <col min="4614" max="4614" width="19.42578125" style="1" customWidth="1"/>
    <col min="4615" max="4615" width="14" style="1" customWidth="1"/>
    <col min="4616" max="4617" width="13.85546875" style="1" customWidth="1"/>
    <col min="4618" max="4632" width="9.140625" style="1"/>
    <col min="4633" max="4634" width="0" style="1" hidden="1" customWidth="1"/>
    <col min="4635" max="4867" width="9.140625" style="1"/>
    <col min="4868" max="4868" width="5.7109375" style="1" customWidth="1"/>
    <col min="4869" max="4869" width="85.140625" style="1" customWidth="1"/>
    <col min="4870" max="4870" width="19.42578125" style="1" customWidth="1"/>
    <col min="4871" max="4871" width="14" style="1" customWidth="1"/>
    <col min="4872" max="4873" width="13.85546875" style="1" customWidth="1"/>
    <col min="4874" max="4888" width="9.140625" style="1"/>
    <col min="4889" max="4890" width="0" style="1" hidden="1" customWidth="1"/>
    <col min="4891" max="5123" width="9.140625" style="1"/>
    <col min="5124" max="5124" width="5.7109375" style="1" customWidth="1"/>
    <col min="5125" max="5125" width="85.140625" style="1" customWidth="1"/>
    <col min="5126" max="5126" width="19.42578125" style="1" customWidth="1"/>
    <col min="5127" max="5127" width="14" style="1" customWidth="1"/>
    <col min="5128" max="5129" width="13.85546875" style="1" customWidth="1"/>
    <col min="5130" max="5144" width="9.140625" style="1"/>
    <col min="5145" max="5146" width="0" style="1" hidden="1" customWidth="1"/>
    <col min="5147" max="5379" width="9.140625" style="1"/>
    <col min="5380" max="5380" width="5.7109375" style="1" customWidth="1"/>
    <col min="5381" max="5381" width="85.140625" style="1" customWidth="1"/>
    <col min="5382" max="5382" width="19.42578125" style="1" customWidth="1"/>
    <col min="5383" max="5383" width="14" style="1" customWidth="1"/>
    <col min="5384" max="5385" width="13.85546875" style="1" customWidth="1"/>
    <col min="5386" max="5400" width="9.140625" style="1"/>
    <col min="5401" max="5402" width="0" style="1" hidden="1" customWidth="1"/>
    <col min="5403" max="5635" width="9.140625" style="1"/>
    <col min="5636" max="5636" width="5.7109375" style="1" customWidth="1"/>
    <col min="5637" max="5637" width="85.140625" style="1" customWidth="1"/>
    <col min="5638" max="5638" width="19.42578125" style="1" customWidth="1"/>
    <col min="5639" max="5639" width="14" style="1" customWidth="1"/>
    <col min="5640" max="5641" width="13.85546875" style="1" customWidth="1"/>
    <col min="5642" max="5656" width="9.140625" style="1"/>
    <col min="5657" max="5658" width="0" style="1" hidden="1" customWidth="1"/>
    <col min="5659" max="5891" width="9.140625" style="1"/>
    <col min="5892" max="5892" width="5.7109375" style="1" customWidth="1"/>
    <col min="5893" max="5893" width="85.140625" style="1" customWidth="1"/>
    <col min="5894" max="5894" width="19.42578125" style="1" customWidth="1"/>
    <col min="5895" max="5895" width="14" style="1" customWidth="1"/>
    <col min="5896" max="5897" width="13.85546875" style="1" customWidth="1"/>
    <col min="5898" max="5912" width="9.140625" style="1"/>
    <col min="5913" max="5914" width="0" style="1" hidden="1" customWidth="1"/>
    <col min="5915" max="6147" width="9.140625" style="1"/>
    <col min="6148" max="6148" width="5.7109375" style="1" customWidth="1"/>
    <col min="6149" max="6149" width="85.140625" style="1" customWidth="1"/>
    <col min="6150" max="6150" width="19.42578125" style="1" customWidth="1"/>
    <col min="6151" max="6151" width="14" style="1" customWidth="1"/>
    <col min="6152" max="6153" width="13.85546875" style="1" customWidth="1"/>
    <col min="6154" max="6168" width="9.140625" style="1"/>
    <col min="6169" max="6170" width="0" style="1" hidden="1" customWidth="1"/>
    <col min="6171" max="6403" width="9.140625" style="1"/>
    <col min="6404" max="6404" width="5.7109375" style="1" customWidth="1"/>
    <col min="6405" max="6405" width="85.140625" style="1" customWidth="1"/>
    <col min="6406" max="6406" width="19.42578125" style="1" customWidth="1"/>
    <col min="6407" max="6407" width="14" style="1" customWidth="1"/>
    <col min="6408" max="6409" width="13.85546875" style="1" customWidth="1"/>
    <col min="6410" max="6424" width="9.140625" style="1"/>
    <col min="6425" max="6426" width="0" style="1" hidden="1" customWidth="1"/>
    <col min="6427" max="6659" width="9.140625" style="1"/>
    <col min="6660" max="6660" width="5.7109375" style="1" customWidth="1"/>
    <col min="6661" max="6661" width="85.140625" style="1" customWidth="1"/>
    <col min="6662" max="6662" width="19.42578125" style="1" customWidth="1"/>
    <col min="6663" max="6663" width="14" style="1" customWidth="1"/>
    <col min="6664" max="6665" width="13.85546875" style="1" customWidth="1"/>
    <col min="6666" max="6680" width="9.140625" style="1"/>
    <col min="6681" max="6682" width="0" style="1" hidden="1" customWidth="1"/>
    <col min="6683" max="6915" width="9.140625" style="1"/>
    <col min="6916" max="6916" width="5.7109375" style="1" customWidth="1"/>
    <col min="6917" max="6917" width="85.140625" style="1" customWidth="1"/>
    <col min="6918" max="6918" width="19.42578125" style="1" customWidth="1"/>
    <col min="6919" max="6919" width="14" style="1" customWidth="1"/>
    <col min="6920" max="6921" width="13.85546875" style="1" customWidth="1"/>
    <col min="6922" max="6936" width="9.140625" style="1"/>
    <col min="6937" max="6938" width="0" style="1" hidden="1" customWidth="1"/>
    <col min="6939" max="7171" width="9.140625" style="1"/>
    <col min="7172" max="7172" width="5.7109375" style="1" customWidth="1"/>
    <col min="7173" max="7173" width="85.140625" style="1" customWidth="1"/>
    <col min="7174" max="7174" width="19.42578125" style="1" customWidth="1"/>
    <col min="7175" max="7175" width="14" style="1" customWidth="1"/>
    <col min="7176" max="7177" width="13.85546875" style="1" customWidth="1"/>
    <col min="7178" max="7192" width="9.140625" style="1"/>
    <col min="7193" max="7194" width="0" style="1" hidden="1" customWidth="1"/>
    <col min="7195" max="7427" width="9.140625" style="1"/>
    <col min="7428" max="7428" width="5.7109375" style="1" customWidth="1"/>
    <col min="7429" max="7429" width="85.140625" style="1" customWidth="1"/>
    <col min="7430" max="7430" width="19.42578125" style="1" customWidth="1"/>
    <col min="7431" max="7431" width="14" style="1" customWidth="1"/>
    <col min="7432" max="7433" width="13.85546875" style="1" customWidth="1"/>
    <col min="7434" max="7448" width="9.140625" style="1"/>
    <col min="7449" max="7450" width="0" style="1" hidden="1" customWidth="1"/>
    <col min="7451" max="7683" width="9.140625" style="1"/>
    <col min="7684" max="7684" width="5.7109375" style="1" customWidth="1"/>
    <col min="7685" max="7685" width="85.140625" style="1" customWidth="1"/>
    <col min="7686" max="7686" width="19.42578125" style="1" customWidth="1"/>
    <col min="7687" max="7687" width="14" style="1" customWidth="1"/>
    <col min="7688" max="7689" width="13.85546875" style="1" customWidth="1"/>
    <col min="7690" max="7704" width="9.140625" style="1"/>
    <col min="7705" max="7706" width="0" style="1" hidden="1" customWidth="1"/>
    <col min="7707" max="7939" width="9.140625" style="1"/>
    <col min="7940" max="7940" width="5.7109375" style="1" customWidth="1"/>
    <col min="7941" max="7941" width="85.140625" style="1" customWidth="1"/>
    <col min="7942" max="7942" width="19.42578125" style="1" customWidth="1"/>
    <col min="7943" max="7943" width="14" style="1" customWidth="1"/>
    <col min="7944" max="7945" width="13.85546875" style="1" customWidth="1"/>
    <col min="7946" max="7960" width="9.140625" style="1"/>
    <col min="7961" max="7962" width="0" style="1" hidden="1" customWidth="1"/>
    <col min="7963" max="8195" width="9.140625" style="1"/>
    <col min="8196" max="8196" width="5.7109375" style="1" customWidth="1"/>
    <col min="8197" max="8197" width="85.140625" style="1" customWidth="1"/>
    <col min="8198" max="8198" width="19.42578125" style="1" customWidth="1"/>
    <col min="8199" max="8199" width="14" style="1" customWidth="1"/>
    <col min="8200" max="8201" width="13.85546875" style="1" customWidth="1"/>
    <col min="8202" max="8216" width="9.140625" style="1"/>
    <col min="8217" max="8218" width="0" style="1" hidden="1" customWidth="1"/>
    <col min="8219" max="8451" width="9.140625" style="1"/>
    <col min="8452" max="8452" width="5.7109375" style="1" customWidth="1"/>
    <col min="8453" max="8453" width="85.140625" style="1" customWidth="1"/>
    <col min="8454" max="8454" width="19.42578125" style="1" customWidth="1"/>
    <col min="8455" max="8455" width="14" style="1" customWidth="1"/>
    <col min="8456" max="8457" width="13.85546875" style="1" customWidth="1"/>
    <col min="8458" max="8472" width="9.140625" style="1"/>
    <col min="8473" max="8474" width="0" style="1" hidden="1" customWidth="1"/>
    <col min="8475" max="8707" width="9.140625" style="1"/>
    <col min="8708" max="8708" width="5.7109375" style="1" customWidth="1"/>
    <col min="8709" max="8709" width="85.140625" style="1" customWidth="1"/>
    <col min="8710" max="8710" width="19.42578125" style="1" customWidth="1"/>
    <col min="8711" max="8711" width="14" style="1" customWidth="1"/>
    <col min="8712" max="8713" width="13.85546875" style="1" customWidth="1"/>
    <col min="8714" max="8728" width="9.140625" style="1"/>
    <col min="8729" max="8730" width="0" style="1" hidden="1" customWidth="1"/>
    <col min="8731" max="8963" width="9.140625" style="1"/>
    <col min="8964" max="8964" width="5.7109375" style="1" customWidth="1"/>
    <col min="8965" max="8965" width="85.140625" style="1" customWidth="1"/>
    <col min="8966" max="8966" width="19.42578125" style="1" customWidth="1"/>
    <col min="8967" max="8967" width="14" style="1" customWidth="1"/>
    <col min="8968" max="8969" width="13.85546875" style="1" customWidth="1"/>
    <col min="8970" max="8984" width="9.140625" style="1"/>
    <col min="8985" max="8986" width="0" style="1" hidden="1" customWidth="1"/>
    <col min="8987" max="9219" width="9.140625" style="1"/>
    <col min="9220" max="9220" width="5.7109375" style="1" customWidth="1"/>
    <col min="9221" max="9221" width="85.140625" style="1" customWidth="1"/>
    <col min="9222" max="9222" width="19.42578125" style="1" customWidth="1"/>
    <col min="9223" max="9223" width="14" style="1" customWidth="1"/>
    <col min="9224" max="9225" width="13.85546875" style="1" customWidth="1"/>
    <col min="9226" max="9240" width="9.140625" style="1"/>
    <col min="9241" max="9242" width="0" style="1" hidden="1" customWidth="1"/>
    <col min="9243" max="9475" width="9.140625" style="1"/>
    <col min="9476" max="9476" width="5.7109375" style="1" customWidth="1"/>
    <col min="9477" max="9477" width="85.140625" style="1" customWidth="1"/>
    <col min="9478" max="9478" width="19.42578125" style="1" customWidth="1"/>
    <col min="9479" max="9479" width="14" style="1" customWidth="1"/>
    <col min="9480" max="9481" width="13.85546875" style="1" customWidth="1"/>
    <col min="9482" max="9496" width="9.140625" style="1"/>
    <col min="9497" max="9498" width="0" style="1" hidden="1" customWidth="1"/>
    <col min="9499" max="9731" width="9.140625" style="1"/>
    <col min="9732" max="9732" width="5.7109375" style="1" customWidth="1"/>
    <col min="9733" max="9733" width="85.140625" style="1" customWidth="1"/>
    <col min="9734" max="9734" width="19.42578125" style="1" customWidth="1"/>
    <col min="9735" max="9735" width="14" style="1" customWidth="1"/>
    <col min="9736" max="9737" width="13.85546875" style="1" customWidth="1"/>
    <col min="9738" max="9752" width="9.140625" style="1"/>
    <col min="9753" max="9754" width="0" style="1" hidden="1" customWidth="1"/>
    <col min="9755" max="9987" width="9.140625" style="1"/>
    <col min="9988" max="9988" width="5.7109375" style="1" customWidth="1"/>
    <col min="9989" max="9989" width="85.140625" style="1" customWidth="1"/>
    <col min="9990" max="9990" width="19.42578125" style="1" customWidth="1"/>
    <col min="9991" max="9991" width="14" style="1" customWidth="1"/>
    <col min="9992" max="9993" width="13.85546875" style="1" customWidth="1"/>
    <col min="9994" max="10008" width="9.140625" style="1"/>
    <col min="10009" max="10010" width="0" style="1" hidden="1" customWidth="1"/>
    <col min="10011" max="10243" width="9.140625" style="1"/>
    <col min="10244" max="10244" width="5.7109375" style="1" customWidth="1"/>
    <col min="10245" max="10245" width="85.140625" style="1" customWidth="1"/>
    <col min="10246" max="10246" width="19.42578125" style="1" customWidth="1"/>
    <col min="10247" max="10247" width="14" style="1" customWidth="1"/>
    <col min="10248" max="10249" width="13.85546875" style="1" customWidth="1"/>
    <col min="10250" max="10264" width="9.140625" style="1"/>
    <col min="10265" max="10266" width="0" style="1" hidden="1" customWidth="1"/>
    <col min="10267" max="10499" width="9.140625" style="1"/>
    <col min="10500" max="10500" width="5.7109375" style="1" customWidth="1"/>
    <col min="10501" max="10501" width="85.140625" style="1" customWidth="1"/>
    <col min="10502" max="10502" width="19.42578125" style="1" customWidth="1"/>
    <col min="10503" max="10503" width="14" style="1" customWidth="1"/>
    <col min="10504" max="10505" width="13.85546875" style="1" customWidth="1"/>
    <col min="10506" max="10520" width="9.140625" style="1"/>
    <col min="10521" max="10522" width="0" style="1" hidden="1" customWidth="1"/>
    <col min="10523" max="10755" width="9.140625" style="1"/>
    <col min="10756" max="10756" width="5.7109375" style="1" customWidth="1"/>
    <col min="10757" max="10757" width="85.140625" style="1" customWidth="1"/>
    <col min="10758" max="10758" width="19.42578125" style="1" customWidth="1"/>
    <col min="10759" max="10759" width="14" style="1" customWidth="1"/>
    <col min="10760" max="10761" width="13.85546875" style="1" customWidth="1"/>
    <col min="10762" max="10776" width="9.140625" style="1"/>
    <col min="10777" max="10778" width="0" style="1" hidden="1" customWidth="1"/>
    <col min="10779" max="11011" width="9.140625" style="1"/>
    <col min="11012" max="11012" width="5.7109375" style="1" customWidth="1"/>
    <col min="11013" max="11013" width="85.140625" style="1" customWidth="1"/>
    <col min="11014" max="11014" width="19.42578125" style="1" customWidth="1"/>
    <col min="11015" max="11015" width="14" style="1" customWidth="1"/>
    <col min="11016" max="11017" width="13.85546875" style="1" customWidth="1"/>
    <col min="11018" max="11032" width="9.140625" style="1"/>
    <col min="11033" max="11034" width="0" style="1" hidden="1" customWidth="1"/>
    <col min="11035" max="11267" width="9.140625" style="1"/>
    <col min="11268" max="11268" width="5.7109375" style="1" customWidth="1"/>
    <col min="11269" max="11269" width="85.140625" style="1" customWidth="1"/>
    <col min="11270" max="11270" width="19.42578125" style="1" customWidth="1"/>
    <col min="11271" max="11271" width="14" style="1" customWidth="1"/>
    <col min="11272" max="11273" width="13.85546875" style="1" customWidth="1"/>
    <col min="11274" max="11288" width="9.140625" style="1"/>
    <col min="11289" max="11290" width="0" style="1" hidden="1" customWidth="1"/>
    <col min="11291" max="11523" width="9.140625" style="1"/>
    <col min="11524" max="11524" width="5.7109375" style="1" customWidth="1"/>
    <col min="11525" max="11525" width="85.140625" style="1" customWidth="1"/>
    <col min="11526" max="11526" width="19.42578125" style="1" customWidth="1"/>
    <col min="11527" max="11527" width="14" style="1" customWidth="1"/>
    <col min="11528" max="11529" width="13.85546875" style="1" customWidth="1"/>
    <col min="11530" max="11544" width="9.140625" style="1"/>
    <col min="11545" max="11546" width="0" style="1" hidden="1" customWidth="1"/>
    <col min="11547" max="11779" width="9.140625" style="1"/>
    <col min="11780" max="11780" width="5.7109375" style="1" customWidth="1"/>
    <col min="11781" max="11781" width="85.140625" style="1" customWidth="1"/>
    <col min="11782" max="11782" width="19.42578125" style="1" customWidth="1"/>
    <col min="11783" max="11783" width="14" style="1" customWidth="1"/>
    <col min="11784" max="11785" width="13.85546875" style="1" customWidth="1"/>
    <col min="11786" max="11800" width="9.140625" style="1"/>
    <col min="11801" max="11802" width="0" style="1" hidden="1" customWidth="1"/>
    <col min="11803" max="12035" width="9.140625" style="1"/>
    <col min="12036" max="12036" width="5.7109375" style="1" customWidth="1"/>
    <col min="12037" max="12037" width="85.140625" style="1" customWidth="1"/>
    <col min="12038" max="12038" width="19.42578125" style="1" customWidth="1"/>
    <col min="12039" max="12039" width="14" style="1" customWidth="1"/>
    <col min="12040" max="12041" width="13.85546875" style="1" customWidth="1"/>
    <col min="12042" max="12056" width="9.140625" style="1"/>
    <col min="12057" max="12058" width="0" style="1" hidden="1" customWidth="1"/>
    <col min="12059" max="12291" width="9.140625" style="1"/>
    <col min="12292" max="12292" width="5.7109375" style="1" customWidth="1"/>
    <col min="12293" max="12293" width="85.140625" style="1" customWidth="1"/>
    <col min="12294" max="12294" width="19.42578125" style="1" customWidth="1"/>
    <col min="12295" max="12295" width="14" style="1" customWidth="1"/>
    <col min="12296" max="12297" width="13.85546875" style="1" customWidth="1"/>
    <col min="12298" max="12312" width="9.140625" style="1"/>
    <col min="12313" max="12314" width="0" style="1" hidden="1" customWidth="1"/>
    <col min="12315" max="12547" width="9.140625" style="1"/>
    <col min="12548" max="12548" width="5.7109375" style="1" customWidth="1"/>
    <col min="12549" max="12549" width="85.140625" style="1" customWidth="1"/>
    <col min="12550" max="12550" width="19.42578125" style="1" customWidth="1"/>
    <col min="12551" max="12551" width="14" style="1" customWidth="1"/>
    <col min="12552" max="12553" width="13.85546875" style="1" customWidth="1"/>
    <col min="12554" max="12568" width="9.140625" style="1"/>
    <col min="12569" max="12570" width="0" style="1" hidden="1" customWidth="1"/>
    <col min="12571" max="12803" width="9.140625" style="1"/>
    <col min="12804" max="12804" width="5.7109375" style="1" customWidth="1"/>
    <col min="12805" max="12805" width="85.140625" style="1" customWidth="1"/>
    <col min="12806" max="12806" width="19.42578125" style="1" customWidth="1"/>
    <col min="12807" max="12807" width="14" style="1" customWidth="1"/>
    <col min="12808" max="12809" width="13.85546875" style="1" customWidth="1"/>
    <col min="12810" max="12824" width="9.140625" style="1"/>
    <col min="12825" max="12826" width="0" style="1" hidden="1" customWidth="1"/>
    <col min="12827" max="13059" width="9.140625" style="1"/>
    <col min="13060" max="13060" width="5.7109375" style="1" customWidth="1"/>
    <col min="13061" max="13061" width="85.140625" style="1" customWidth="1"/>
    <col min="13062" max="13062" width="19.42578125" style="1" customWidth="1"/>
    <col min="13063" max="13063" width="14" style="1" customWidth="1"/>
    <col min="13064" max="13065" width="13.85546875" style="1" customWidth="1"/>
    <col min="13066" max="13080" width="9.140625" style="1"/>
    <col min="13081" max="13082" width="0" style="1" hidden="1" customWidth="1"/>
    <col min="13083" max="13315" width="9.140625" style="1"/>
    <col min="13316" max="13316" width="5.7109375" style="1" customWidth="1"/>
    <col min="13317" max="13317" width="85.140625" style="1" customWidth="1"/>
    <col min="13318" max="13318" width="19.42578125" style="1" customWidth="1"/>
    <col min="13319" max="13319" width="14" style="1" customWidth="1"/>
    <col min="13320" max="13321" width="13.85546875" style="1" customWidth="1"/>
    <col min="13322" max="13336" width="9.140625" style="1"/>
    <col min="13337" max="13338" width="0" style="1" hidden="1" customWidth="1"/>
    <col min="13339" max="13571" width="9.140625" style="1"/>
    <col min="13572" max="13572" width="5.7109375" style="1" customWidth="1"/>
    <col min="13573" max="13573" width="85.140625" style="1" customWidth="1"/>
    <col min="13574" max="13574" width="19.42578125" style="1" customWidth="1"/>
    <col min="13575" max="13575" width="14" style="1" customWidth="1"/>
    <col min="13576" max="13577" width="13.85546875" style="1" customWidth="1"/>
    <col min="13578" max="13592" width="9.140625" style="1"/>
    <col min="13593" max="13594" width="0" style="1" hidden="1" customWidth="1"/>
    <col min="13595" max="13827" width="9.140625" style="1"/>
    <col min="13828" max="13828" width="5.7109375" style="1" customWidth="1"/>
    <col min="13829" max="13829" width="85.140625" style="1" customWidth="1"/>
    <col min="13830" max="13830" width="19.42578125" style="1" customWidth="1"/>
    <col min="13831" max="13831" width="14" style="1" customWidth="1"/>
    <col min="13832" max="13833" width="13.85546875" style="1" customWidth="1"/>
    <col min="13834" max="13848" width="9.140625" style="1"/>
    <col min="13849" max="13850" width="0" style="1" hidden="1" customWidth="1"/>
    <col min="13851" max="14083" width="9.140625" style="1"/>
    <col min="14084" max="14084" width="5.7109375" style="1" customWidth="1"/>
    <col min="14085" max="14085" width="85.140625" style="1" customWidth="1"/>
    <col min="14086" max="14086" width="19.42578125" style="1" customWidth="1"/>
    <col min="14087" max="14087" width="14" style="1" customWidth="1"/>
    <col min="14088" max="14089" width="13.85546875" style="1" customWidth="1"/>
    <col min="14090" max="14104" width="9.140625" style="1"/>
    <col min="14105" max="14106" width="0" style="1" hidden="1" customWidth="1"/>
    <col min="14107" max="14339" width="9.140625" style="1"/>
    <col min="14340" max="14340" width="5.7109375" style="1" customWidth="1"/>
    <col min="14341" max="14341" width="85.140625" style="1" customWidth="1"/>
    <col min="14342" max="14342" width="19.42578125" style="1" customWidth="1"/>
    <col min="14343" max="14343" width="14" style="1" customWidth="1"/>
    <col min="14344" max="14345" width="13.85546875" style="1" customWidth="1"/>
    <col min="14346" max="14360" width="9.140625" style="1"/>
    <col min="14361" max="14362" width="0" style="1" hidden="1" customWidth="1"/>
    <col min="14363" max="14595" width="9.140625" style="1"/>
    <col min="14596" max="14596" width="5.7109375" style="1" customWidth="1"/>
    <col min="14597" max="14597" width="85.140625" style="1" customWidth="1"/>
    <col min="14598" max="14598" width="19.42578125" style="1" customWidth="1"/>
    <col min="14599" max="14599" width="14" style="1" customWidth="1"/>
    <col min="14600" max="14601" width="13.85546875" style="1" customWidth="1"/>
    <col min="14602" max="14616" width="9.140625" style="1"/>
    <col min="14617" max="14618" width="0" style="1" hidden="1" customWidth="1"/>
    <col min="14619" max="14851" width="9.140625" style="1"/>
    <col min="14852" max="14852" width="5.7109375" style="1" customWidth="1"/>
    <col min="14853" max="14853" width="85.140625" style="1" customWidth="1"/>
    <col min="14854" max="14854" width="19.42578125" style="1" customWidth="1"/>
    <col min="14855" max="14855" width="14" style="1" customWidth="1"/>
    <col min="14856" max="14857" width="13.85546875" style="1" customWidth="1"/>
    <col min="14858" max="14872" width="9.140625" style="1"/>
    <col min="14873" max="14874" width="0" style="1" hidden="1" customWidth="1"/>
    <col min="14875" max="15107" width="9.140625" style="1"/>
    <col min="15108" max="15108" width="5.7109375" style="1" customWidth="1"/>
    <col min="15109" max="15109" width="85.140625" style="1" customWidth="1"/>
    <col min="15110" max="15110" width="19.42578125" style="1" customWidth="1"/>
    <col min="15111" max="15111" width="14" style="1" customWidth="1"/>
    <col min="15112" max="15113" width="13.85546875" style="1" customWidth="1"/>
    <col min="15114" max="15128" width="9.140625" style="1"/>
    <col min="15129" max="15130" width="0" style="1" hidden="1" customWidth="1"/>
    <col min="15131" max="15363" width="9.140625" style="1"/>
    <col min="15364" max="15364" width="5.7109375" style="1" customWidth="1"/>
    <col min="15365" max="15365" width="85.140625" style="1" customWidth="1"/>
    <col min="15366" max="15366" width="19.42578125" style="1" customWidth="1"/>
    <col min="15367" max="15367" width="14" style="1" customWidth="1"/>
    <col min="15368" max="15369" width="13.85546875" style="1" customWidth="1"/>
    <col min="15370" max="15384" width="9.140625" style="1"/>
    <col min="15385" max="15386" width="0" style="1" hidden="1" customWidth="1"/>
    <col min="15387" max="15619" width="9.140625" style="1"/>
    <col min="15620" max="15620" width="5.7109375" style="1" customWidth="1"/>
    <col min="15621" max="15621" width="85.140625" style="1" customWidth="1"/>
    <col min="15622" max="15622" width="19.42578125" style="1" customWidth="1"/>
    <col min="15623" max="15623" width="14" style="1" customWidth="1"/>
    <col min="15624" max="15625" width="13.85546875" style="1" customWidth="1"/>
    <col min="15626" max="15640" width="9.140625" style="1"/>
    <col min="15641" max="15642" width="0" style="1" hidden="1" customWidth="1"/>
    <col min="15643" max="15875" width="9.140625" style="1"/>
    <col min="15876" max="15876" width="5.7109375" style="1" customWidth="1"/>
    <col min="15877" max="15877" width="85.140625" style="1" customWidth="1"/>
    <col min="15878" max="15878" width="19.42578125" style="1" customWidth="1"/>
    <col min="15879" max="15879" width="14" style="1" customWidth="1"/>
    <col min="15880" max="15881" width="13.85546875" style="1" customWidth="1"/>
    <col min="15882" max="15896" width="9.140625" style="1"/>
    <col min="15897" max="15898" width="0" style="1" hidden="1" customWidth="1"/>
    <col min="15899" max="16131" width="9.140625" style="1"/>
    <col min="16132" max="16132" width="5.7109375" style="1" customWidth="1"/>
    <col min="16133" max="16133" width="85.140625" style="1" customWidth="1"/>
    <col min="16134" max="16134" width="19.42578125" style="1" customWidth="1"/>
    <col min="16135" max="16135" width="14" style="1" customWidth="1"/>
    <col min="16136" max="16137" width="13.85546875" style="1" customWidth="1"/>
    <col min="16138" max="16152" width="9.140625" style="1"/>
    <col min="16153" max="16154" width="0" style="1" hidden="1" customWidth="1"/>
    <col min="16155" max="16384" width="9.140625" style="1"/>
  </cols>
  <sheetData>
    <row r="1" spans="1:25" s="3" customFormat="1" x14ac:dyDescent="0.2">
      <c r="A1" s="200" t="s">
        <v>479</v>
      </c>
      <c r="B1" s="200"/>
      <c r="C1" s="200"/>
      <c r="D1" s="200"/>
      <c r="E1" s="200"/>
      <c r="F1" s="200"/>
      <c r="G1" s="200"/>
      <c r="H1" s="200"/>
      <c r="I1" s="200"/>
    </row>
    <row r="2" spans="1:25" s="5" customFormat="1" ht="18" customHeight="1" x14ac:dyDescent="0.2">
      <c r="A2" s="6"/>
      <c r="B2" s="6"/>
      <c r="C2" s="6"/>
      <c r="D2" s="6"/>
      <c r="E2" s="6"/>
      <c r="F2" s="6"/>
      <c r="G2" s="6"/>
      <c r="H2" s="6"/>
      <c r="I2" s="6"/>
      <c r="J2" s="7"/>
      <c r="K2" s="7"/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5" s="5" customFormat="1" ht="18.75" x14ac:dyDescent="0.3">
      <c r="A3" s="6"/>
      <c r="B3" s="6"/>
      <c r="C3" s="6"/>
      <c r="F3" s="7"/>
      <c r="G3" s="7"/>
      <c r="H3" s="7"/>
      <c r="I3" s="8" t="s">
        <v>1</v>
      </c>
      <c r="J3" s="7"/>
      <c r="K3" s="7"/>
      <c r="M3" s="7"/>
      <c r="N3" s="7"/>
      <c r="O3" s="7"/>
      <c r="P3" s="7"/>
      <c r="Q3" s="7"/>
      <c r="R3" s="7"/>
      <c r="S3" s="7"/>
      <c r="T3" s="7"/>
      <c r="U3" s="7"/>
    </row>
    <row r="4" spans="1:25" s="5" customFormat="1" ht="18.75" x14ac:dyDescent="0.3">
      <c r="A4" s="9"/>
      <c r="B4" s="10"/>
      <c r="C4" s="10"/>
      <c r="E4" s="11"/>
      <c r="F4" s="12"/>
      <c r="G4" s="12"/>
      <c r="H4" s="12"/>
      <c r="I4" s="11"/>
      <c r="J4" s="12"/>
      <c r="K4" s="12"/>
      <c r="M4" s="12"/>
      <c r="N4" s="12"/>
      <c r="O4" s="12"/>
      <c r="P4" s="12"/>
      <c r="Q4" s="12"/>
      <c r="R4" s="12"/>
      <c r="S4" s="12"/>
      <c r="T4" s="12"/>
      <c r="U4" s="12"/>
    </row>
    <row r="5" spans="1:25" s="5" customFormat="1" ht="18.75" x14ac:dyDescent="0.3">
      <c r="A5" s="9"/>
      <c r="B5" s="10"/>
      <c r="C5" s="10"/>
      <c r="F5" s="12"/>
      <c r="G5" s="12"/>
      <c r="H5" s="12"/>
      <c r="I5" s="11" t="s">
        <v>2</v>
      </c>
      <c r="J5" s="12"/>
      <c r="K5" s="12"/>
      <c r="M5" s="12"/>
      <c r="N5" s="12"/>
      <c r="O5" s="12"/>
      <c r="P5" s="12"/>
      <c r="Q5" s="12"/>
      <c r="R5" s="12"/>
      <c r="S5" s="12"/>
      <c r="T5" s="12"/>
      <c r="U5" s="12"/>
    </row>
    <row r="6" spans="1:25" s="5" customFormat="1" ht="18.75" x14ac:dyDescent="0.3">
      <c r="A6" s="9"/>
      <c r="B6" s="10"/>
      <c r="C6" s="10"/>
      <c r="F6" s="12"/>
      <c r="G6" s="12"/>
      <c r="H6" s="12"/>
      <c r="I6" s="11" t="s">
        <v>3</v>
      </c>
      <c r="J6" s="12"/>
      <c r="K6" s="12"/>
      <c r="M6" s="12"/>
      <c r="N6" s="12"/>
      <c r="O6" s="12"/>
      <c r="P6" s="12"/>
      <c r="Q6" s="12"/>
      <c r="R6" s="12"/>
      <c r="S6" s="12"/>
      <c r="T6" s="12"/>
      <c r="U6" s="12"/>
    </row>
    <row r="7" spans="1:25" s="5" customFormat="1" ht="18.75" x14ac:dyDescent="0.3">
      <c r="A7" s="9"/>
      <c r="B7" s="10"/>
      <c r="D7" s="13"/>
      <c r="E7" s="207" t="s">
        <v>4</v>
      </c>
      <c r="F7" s="207"/>
      <c r="G7" s="207"/>
      <c r="H7" s="207"/>
      <c r="I7" s="207"/>
      <c r="J7" s="12"/>
      <c r="K7" s="12"/>
      <c r="L7" s="13"/>
      <c r="M7" s="12"/>
      <c r="N7" s="12"/>
      <c r="O7" s="12"/>
      <c r="P7" s="12"/>
      <c r="Q7" s="12"/>
      <c r="R7" s="12"/>
      <c r="S7" s="12"/>
      <c r="T7" s="12"/>
      <c r="U7" s="12"/>
    </row>
    <row r="8" spans="1:25" s="3" customFormat="1" ht="39" customHeight="1" x14ac:dyDescent="0.3">
      <c r="A8" s="14"/>
      <c r="B8" s="15"/>
      <c r="C8" s="16"/>
      <c r="F8" s="12"/>
      <c r="G8" s="12"/>
      <c r="H8" s="12"/>
      <c r="I8" s="11" t="s">
        <v>480</v>
      </c>
      <c r="J8" s="12"/>
      <c r="K8" s="12"/>
      <c r="M8" s="12"/>
      <c r="N8" s="12"/>
      <c r="O8" s="12"/>
      <c r="P8" s="12"/>
      <c r="Q8" s="12"/>
      <c r="R8" s="12"/>
      <c r="S8" s="12"/>
      <c r="T8" s="12"/>
      <c r="U8" s="12"/>
    </row>
    <row r="9" spans="1:25" s="3" customFormat="1" ht="15.75" customHeight="1" x14ac:dyDescent="0.3">
      <c r="A9" s="10"/>
      <c r="B9" s="10"/>
      <c r="C9" s="10"/>
      <c r="F9" s="12"/>
      <c r="G9" s="12"/>
      <c r="H9" s="12"/>
      <c r="I9" s="11" t="s">
        <v>6</v>
      </c>
      <c r="J9" s="12"/>
      <c r="K9" s="12"/>
      <c r="M9" s="12"/>
      <c r="N9" s="12"/>
      <c r="O9" s="12"/>
      <c r="P9" s="12"/>
      <c r="Q9" s="12"/>
      <c r="R9" s="12"/>
      <c r="S9" s="12"/>
      <c r="T9" s="12"/>
      <c r="U9" s="12"/>
    </row>
    <row r="10" spans="1:25" s="3" customFormat="1" ht="15.75" x14ac:dyDescent="0.2">
      <c r="A10" s="17"/>
      <c r="B10" s="18"/>
      <c r="C10" s="10"/>
      <c r="D10" s="10"/>
      <c r="E10" s="10"/>
      <c r="F10" s="19"/>
      <c r="G10" s="19"/>
      <c r="H10" s="19"/>
      <c r="I10" s="19"/>
      <c r="L10" s="10"/>
    </row>
    <row r="11" spans="1:25" s="3" customFormat="1" ht="70.5" customHeight="1" x14ac:dyDescent="0.2">
      <c r="A11" s="201" t="s">
        <v>481</v>
      </c>
      <c r="B11" s="201"/>
      <c r="C11" s="201"/>
      <c r="D11" s="201"/>
      <c r="E11" s="201"/>
      <c r="F11" s="201"/>
      <c r="G11" s="201"/>
      <c r="H11" s="201"/>
      <c r="I11" s="201"/>
    </row>
    <row r="12" spans="1:25" ht="18.75" x14ac:dyDescent="0.3">
      <c r="A12" s="21"/>
      <c r="B12" s="21"/>
      <c r="C12" s="21"/>
      <c r="D12" s="21"/>
      <c r="E12" s="48"/>
      <c r="F12" s="48"/>
      <c r="G12" s="48"/>
      <c r="H12" s="48"/>
      <c r="I12" s="21"/>
      <c r="L12" s="21"/>
    </row>
    <row r="13" spans="1:25" s="22" customFormat="1" ht="215.25" customHeight="1" x14ac:dyDescent="0.2">
      <c r="A13" s="23" t="s">
        <v>8</v>
      </c>
      <c r="B13" s="23" t="s">
        <v>9</v>
      </c>
      <c r="C13" s="23" t="s">
        <v>10</v>
      </c>
      <c r="D13" s="23" t="s">
        <v>11</v>
      </c>
      <c r="E13" s="49" t="s">
        <v>482</v>
      </c>
      <c r="F13" s="49" t="s">
        <v>483</v>
      </c>
      <c r="G13" s="23" t="s">
        <v>12</v>
      </c>
      <c r="H13" s="23" t="s">
        <v>13</v>
      </c>
      <c r="I13" s="23" t="s">
        <v>14</v>
      </c>
      <c r="L13" s="20"/>
    </row>
    <row r="14" spans="1:25" s="22" customFormat="1" ht="18.75" x14ac:dyDescent="0.2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L14" s="20"/>
    </row>
    <row r="15" spans="1:25" s="22" customFormat="1" ht="105.75" customHeight="1" x14ac:dyDescent="0.2">
      <c r="A15" s="208" t="s">
        <v>484</v>
      </c>
      <c r="B15" s="209"/>
      <c r="C15" s="209"/>
      <c r="D15" s="209"/>
      <c r="E15" s="209"/>
      <c r="F15" s="209"/>
      <c r="G15" s="209"/>
      <c r="H15" s="209"/>
      <c r="I15" s="210"/>
    </row>
    <row r="16" spans="1:25" s="22" customFormat="1" ht="36" customHeight="1" x14ac:dyDescent="0.25">
      <c r="A16" s="179" t="s">
        <v>15</v>
      </c>
      <c r="B16" s="198"/>
      <c r="C16" s="198"/>
      <c r="D16" s="198"/>
      <c r="E16" s="198"/>
      <c r="F16" s="198"/>
      <c r="G16" s="198"/>
      <c r="H16" s="198"/>
      <c r="I16" s="199"/>
      <c r="L16" s="50"/>
      <c r="Y16" s="25"/>
    </row>
    <row r="17" spans="1:25" s="22" customFormat="1" ht="56.25" x14ac:dyDescent="0.2">
      <c r="A17" s="26">
        <v>1</v>
      </c>
      <c r="B17" s="26" t="s">
        <v>16</v>
      </c>
      <c r="C17" s="27" t="s">
        <v>17</v>
      </c>
      <c r="D17" s="27">
        <v>1</v>
      </c>
      <c r="E17" s="51"/>
      <c r="F17" s="51">
        <f t="shared" ref="F17:F80" si="0">E17*1.2</f>
        <v>0</v>
      </c>
      <c r="G17" s="28">
        <v>1000</v>
      </c>
      <c r="H17" s="28">
        <f t="shared" ref="H17:H80" si="1">G17</f>
        <v>1000</v>
      </c>
      <c r="I17" s="28">
        <f t="shared" ref="I17:I80" si="2">G17</f>
        <v>1000</v>
      </c>
      <c r="L17" s="50"/>
      <c r="Y17" s="25"/>
    </row>
    <row r="18" spans="1:25" s="22" customFormat="1" ht="56.25" x14ac:dyDescent="0.2">
      <c r="A18" s="26">
        <v>2</v>
      </c>
      <c r="B18" s="26" t="s">
        <v>18</v>
      </c>
      <c r="C18" s="27" t="s">
        <v>17</v>
      </c>
      <c r="D18" s="27">
        <v>1</v>
      </c>
      <c r="E18" s="51"/>
      <c r="F18" s="51">
        <f t="shared" si="0"/>
        <v>0</v>
      </c>
      <c r="G18" s="28">
        <v>1000</v>
      </c>
      <c r="H18" s="28">
        <f t="shared" si="1"/>
        <v>1000</v>
      </c>
      <c r="I18" s="28">
        <f t="shared" si="2"/>
        <v>1000</v>
      </c>
      <c r="L18" s="50"/>
      <c r="Y18" s="25"/>
    </row>
    <row r="19" spans="1:25" s="22" customFormat="1" ht="56.25" x14ac:dyDescent="0.2">
      <c r="A19" s="26">
        <v>3</v>
      </c>
      <c r="B19" s="26" t="s">
        <v>19</v>
      </c>
      <c r="C19" s="27" t="s">
        <v>17</v>
      </c>
      <c r="D19" s="27">
        <v>1</v>
      </c>
      <c r="E19" s="51"/>
      <c r="F19" s="51">
        <f t="shared" si="0"/>
        <v>0</v>
      </c>
      <c r="G19" s="28">
        <v>1000</v>
      </c>
      <c r="H19" s="28">
        <f t="shared" si="1"/>
        <v>1000</v>
      </c>
      <c r="I19" s="28">
        <f t="shared" si="2"/>
        <v>1000</v>
      </c>
      <c r="L19" s="50"/>
      <c r="Y19" s="25"/>
    </row>
    <row r="20" spans="1:25" s="22" customFormat="1" ht="56.25" x14ac:dyDescent="0.2">
      <c r="A20" s="26">
        <v>4</v>
      </c>
      <c r="B20" s="26" t="s">
        <v>20</v>
      </c>
      <c r="C20" s="27" t="s">
        <v>17</v>
      </c>
      <c r="D20" s="27">
        <v>1</v>
      </c>
      <c r="E20" s="51"/>
      <c r="F20" s="51">
        <f t="shared" si="0"/>
        <v>0</v>
      </c>
      <c r="G20" s="28">
        <v>1000</v>
      </c>
      <c r="H20" s="28">
        <f t="shared" si="1"/>
        <v>1000</v>
      </c>
      <c r="I20" s="28">
        <f t="shared" si="2"/>
        <v>1000</v>
      </c>
      <c r="L20" s="50"/>
      <c r="Y20" s="25"/>
    </row>
    <row r="21" spans="1:25" s="22" customFormat="1" ht="56.25" x14ac:dyDescent="0.2">
      <c r="A21" s="26">
        <v>5</v>
      </c>
      <c r="B21" s="26" t="s">
        <v>21</v>
      </c>
      <c r="C21" s="27" t="s">
        <v>17</v>
      </c>
      <c r="D21" s="27">
        <v>1</v>
      </c>
      <c r="E21" s="51"/>
      <c r="F21" s="51">
        <f t="shared" si="0"/>
        <v>0</v>
      </c>
      <c r="G21" s="28">
        <v>1000</v>
      </c>
      <c r="H21" s="28">
        <f t="shared" si="1"/>
        <v>1000</v>
      </c>
      <c r="I21" s="28">
        <f t="shared" si="2"/>
        <v>1000</v>
      </c>
      <c r="L21" s="50"/>
      <c r="Y21" s="25"/>
    </row>
    <row r="22" spans="1:25" s="22" customFormat="1" ht="56.25" x14ac:dyDescent="0.2">
      <c r="A22" s="26">
        <v>6</v>
      </c>
      <c r="B22" s="26" t="s">
        <v>22</v>
      </c>
      <c r="C22" s="27" t="s">
        <v>17</v>
      </c>
      <c r="D22" s="27">
        <v>1</v>
      </c>
      <c r="E22" s="51"/>
      <c r="F22" s="51">
        <f t="shared" si="0"/>
        <v>0</v>
      </c>
      <c r="G22" s="28">
        <v>1000</v>
      </c>
      <c r="H22" s="28">
        <f t="shared" si="1"/>
        <v>1000</v>
      </c>
      <c r="I22" s="28">
        <f t="shared" si="2"/>
        <v>1000</v>
      </c>
      <c r="L22" s="50"/>
      <c r="Y22" s="25"/>
    </row>
    <row r="23" spans="1:25" s="22" customFormat="1" ht="56.25" x14ac:dyDescent="0.2">
      <c r="A23" s="26">
        <v>7</v>
      </c>
      <c r="B23" s="26" t="s">
        <v>23</v>
      </c>
      <c r="C23" s="27" t="s">
        <v>17</v>
      </c>
      <c r="D23" s="27">
        <v>1</v>
      </c>
      <c r="E23" s="51"/>
      <c r="F23" s="51">
        <f t="shared" si="0"/>
        <v>0</v>
      </c>
      <c r="G23" s="28">
        <v>1000</v>
      </c>
      <c r="H23" s="28">
        <f t="shared" si="1"/>
        <v>1000</v>
      </c>
      <c r="I23" s="28">
        <f t="shared" si="2"/>
        <v>1000</v>
      </c>
      <c r="L23" s="50"/>
      <c r="Y23" s="25"/>
    </row>
    <row r="24" spans="1:25" s="22" customFormat="1" ht="56.25" x14ac:dyDescent="0.2">
      <c r="A24" s="26">
        <v>8</v>
      </c>
      <c r="B24" s="26" t="s">
        <v>24</v>
      </c>
      <c r="C24" s="27" t="s">
        <v>17</v>
      </c>
      <c r="D24" s="27">
        <v>1</v>
      </c>
      <c r="E24" s="51"/>
      <c r="F24" s="51">
        <f t="shared" si="0"/>
        <v>0</v>
      </c>
      <c r="G24" s="28">
        <v>1000</v>
      </c>
      <c r="H24" s="28">
        <f t="shared" si="1"/>
        <v>1000</v>
      </c>
      <c r="I24" s="28">
        <f t="shared" si="2"/>
        <v>1000</v>
      </c>
      <c r="L24" s="50"/>
      <c r="Y24" s="25"/>
    </row>
    <row r="25" spans="1:25" s="22" customFormat="1" ht="56.25" x14ac:dyDescent="0.2">
      <c r="A25" s="26">
        <v>9</v>
      </c>
      <c r="B25" s="26" t="s">
        <v>25</v>
      </c>
      <c r="C25" s="27" t="s">
        <v>17</v>
      </c>
      <c r="D25" s="27">
        <v>1</v>
      </c>
      <c r="E25" s="51"/>
      <c r="F25" s="51">
        <f t="shared" si="0"/>
        <v>0</v>
      </c>
      <c r="G25" s="28">
        <v>1000</v>
      </c>
      <c r="H25" s="28">
        <f t="shared" si="1"/>
        <v>1000</v>
      </c>
      <c r="I25" s="28">
        <f t="shared" si="2"/>
        <v>1000</v>
      </c>
      <c r="L25" s="50"/>
      <c r="Y25" s="25"/>
    </row>
    <row r="26" spans="1:25" s="22" customFormat="1" ht="56.25" x14ac:dyDescent="0.2">
      <c r="A26" s="26">
        <v>10</v>
      </c>
      <c r="B26" s="26" t="s">
        <v>26</v>
      </c>
      <c r="C26" s="27" t="s">
        <v>17</v>
      </c>
      <c r="D26" s="27">
        <v>1</v>
      </c>
      <c r="E26" s="51"/>
      <c r="F26" s="51">
        <f t="shared" si="0"/>
        <v>0</v>
      </c>
      <c r="G26" s="28">
        <v>1000</v>
      </c>
      <c r="H26" s="28">
        <f t="shared" si="1"/>
        <v>1000</v>
      </c>
      <c r="I26" s="28">
        <f t="shared" si="2"/>
        <v>1000</v>
      </c>
      <c r="L26" s="50"/>
      <c r="Y26" s="25"/>
    </row>
    <row r="27" spans="1:25" s="22" customFormat="1" ht="56.25" x14ac:dyDescent="0.2">
      <c r="A27" s="26">
        <v>11</v>
      </c>
      <c r="B27" s="26" t="s">
        <v>27</v>
      </c>
      <c r="C27" s="27" t="s">
        <v>17</v>
      </c>
      <c r="D27" s="27">
        <v>1</v>
      </c>
      <c r="E27" s="51"/>
      <c r="F27" s="51">
        <f t="shared" si="0"/>
        <v>0</v>
      </c>
      <c r="G27" s="28">
        <v>1000</v>
      </c>
      <c r="H27" s="28">
        <f t="shared" si="1"/>
        <v>1000</v>
      </c>
      <c r="I27" s="28">
        <f t="shared" si="2"/>
        <v>1000</v>
      </c>
      <c r="L27" s="50"/>
      <c r="Y27" s="25"/>
    </row>
    <row r="28" spans="1:25" s="22" customFormat="1" ht="56.25" x14ac:dyDescent="0.2">
      <c r="A28" s="26">
        <v>12</v>
      </c>
      <c r="B28" s="26" t="s">
        <v>28</v>
      </c>
      <c r="C28" s="27" t="s">
        <v>17</v>
      </c>
      <c r="D28" s="27">
        <v>1</v>
      </c>
      <c r="E28" s="51"/>
      <c r="F28" s="51">
        <f t="shared" si="0"/>
        <v>0</v>
      </c>
      <c r="G28" s="28">
        <v>1000</v>
      </c>
      <c r="H28" s="28">
        <f t="shared" si="1"/>
        <v>1000</v>
      </c>
      <c r="I28" s="28">
        <f t="shared" si="2"/>
        <v>1000</v>
      </c>
      <c r="L28" s="50"/>
      <c r="Y28" s="25"/>
    </row>
    <row r="29" spans="1:25" s="22" customFormat="1" ht="56.25" x14ac:dyDescent="0.2">
      <c r="A29" s="26">
        <v>13</v>
      </c>
      <c r="B29" s="26" t="s">
        <v>29</v>
      </c>
      <c r="C29" s="27" t="s">
        <v>17</v>
      </c>
      <c r="D29" s="27">
        <v>1</v>
      </c>
      <c r="E29" s="51"/>
      <c r="F29" s="51">
        <f t="shared" si="0"/>
        <v>0</v>
      </c>
      <c r="G29" s="28">
        <v>1000</v>
      </c>
      <c r="H29" s="28">
        <f t="shared" si="1"/>
        <v>1000</v>
      </c>
      <c r="I29" s="28">
        <f t="shared" si="2"/>
        <v>1000</v>
      </c>
      <c r="L29" s="50"/>
      <c r="Y29" s="25"/>
    </row>
    <row r="30" spans="1:25" s="22" customFormat="1" ht="56.25" x14ac:dyDescent="0.2">
      <c r="A30" s="26">
        <v>14</v>
      </c>
      <c r="B30" s="26" t="s">
        <v>30</v>
      </c>
      <c r="C30" s="27" t="s">
        <v>17</v>
      </c>
      <c r="D30" s="27">
        <v>1</v>
      </c>
      <c r="E30" s="51"/>
      <c r="F30" s="51">
        <f t="shared" si="0"/>
        <v>0</v>
      </c>
      <c r="G30" s="28">
        <v>1000</v>
      </c>
      <c r="H30" s="28">
        <f t="shared" si="1"/>
        <v>1000</v>
      </c>
      <c r="I30" s="28">
        <f t="shared" si="2"/>
        <v>1000</v>
      </c>
      <c r="L30" s="50"/>
      <c r="Y30" s="25"/>
    </row>
    <row r="31" spans="1:25" s="22" customFormat="1" ht="56.25" x14ac:dyDescent="0.2">
      <c r="A31" s="26">
        <v>15</v>
      </c>
      <c r="B31" s="26" t="s">
        <v>31</v>
      </c>
      <c r="C31" s="27" t="s">
        <v>17</v>
      </c>
      <c r="D31" s="27">
        <v>1</v>
      </c>
      <c r="E31" s="51"/>
      <c r="F31" s="51">
        <f t="shared" si="0"/>
        <v>0</v>
      </c>
      <c r="G31" s="28">
        <v>1000</v>
      </c>
      <c r="H31" s="28">
        <f t="shared" si="1"/>
        <v>1000</v>
      </c>
      <c r="I31" s="28">
        <f t="shared" si="2"/>
        <v>1000</v>
      </c>
      <c r="L31" s="50"/>
      <c r="Y31" s="25"/>
    </row>
    <row r="32" spans="1:25" s="22" customFormat="1" ht="56.25" x14ac:dyDescent="0.2">
      <c r="A32" s="26">
        <v>16</v>
      </c>
      <c r="B32" s="26" t="s">
        <v>32</v>
      </c>
      <c r="C32" s="27" t="s">
        <v>17</v>
      </c>
      <c r="D32" s="27">
        <v>1</v>
      </c>
      <c r="E32" s="51"/>
      <c r="F32" s="51">
        <f t="shared" si="0"/>
        <v>0</v>
      </c>
      <c r="G32" s="28">
        <v>1000</v>
      </c>
      <c r="H32" s="28">
        <f t="shared" si="1"/>
        <v>1000</v>
      </c>
      <c r="I32" s="28">
        <f t="shared" si="2"/>
        <v>1000</v>
      </c>
      <c r="L32" s="50"/>
      <c r="Y32" s="25"/>
    </row>
    <row r="33" spans="1:25" s="22" customFormat="1" ht="56.25" x14ac:dyDescent="0.2">
      <c r="A33" s="26">
        <v>17</v>
      </c>
      <c r="B33" s="26" t="s">
        <v>33</v>
      </c>
      <c r="C33" s="27" t="s">
        <v>17</v>
      </c>
      <c r="D33" s="27">
        <v>1</v>
      </c>
      <c r="E33" s="51"/>
      <c r="F33" s="51">
        <f t="shared" si="0"/>
        <v>0</v>
      </c>
      <c r="G33" s="28">
        <v>1000</v>
      </c>
      <c r="H33" s="28">
        <f t="shared" si="1"/>
        <v>1000</v>
      </c>
      <c r="I33" s="28">
        <f t="shared" si="2"/>
        <v>1000</v>
      </c>
      <c r="L33" s="50"/>
      <c r="Y33" s="25"/>
    </row>
    <row r="34" spans="1:25" s="22" customFormat="1" ht="56.25" x14ac:dyDescent="0.2">
      <c r="A34" s="26">
        <v>18</v>
      </c>
      <c r="B34" s="26" t="s">
        <v>34</v>
      </c>
      <c r="C34" s="27" t="s">
        <v>17</v>
      </c>
      <c r="D34" s="27">
        <v>1</v>
      </c>
      <c r="E34" s="51"/>
      <c r="F34" s="51">
        <f t="shared" si="0"/>
        <v>0</v>
      </c>
      <c r="G34" s="28">
        <v>1000</v>
      </c>
      <c r="H34" s="28">
        <f t="shared" si="1"/>
        <v>1000</v>
      </c>
      <c r="I34" s="28">
        <f t="shared" si="2"/>
        <v>1000</v>
      </c>
      <c r="L34" s="50"/>
      <c r="Y34" s="25"/>
    </row>
    <row r="35" spans="1:25" s="22" customFormat="1" ht="81.75" customHeight="1" x14ac:dyDescent="0.2">
      <c r="A35" s="26">
        <v>19</v>
      </c>
      <c r="B35" s="26" t="s">
        <v>35</v>
      </c>
      <c r="C35" s="27" t="s">
        <v>17</v>
      </c>
      <c r="D35" s="27">
        <v>1</v>
      </c>
      <c r="E35" s="51"/>
      <c r="F35" s="51">
        <f t="shared" si="0"/>
        <v>0</v>
      </c>
      <c r="G35" s="28">
        <v>1000</v>
      </c>
      <c r="H35" s="28">
        <f t="shared" si="1"/>
        <v>1000</v>
      </c>
      <c r="I35" s="28">
        <f t="shared" si="2"/>
        <v>1000</v>
      </c>
      <c r="L35" s="50"/>
      <c r="Y35" s="25"/>
    </row>
    <row r="36" spans="1:25" s="22" customFormat="1" ht="56.25" x14ac:dyDescent="0.2">
      <c r="A36" s="26">
        <v>20</v>
      </c>
      <c r="B36" s="26" t="s">
        <v>36</v>
      </c>
      <c r="C36" s="27" t="s">
        <v>17</v>
      </c>
      <c r="D36" s="27">
        <v>1</v>
      </c>
      <c r="E36" s="51"/>
      <c r="F36" s="51">
        <f t="shared" si="0"/>
        <v>0</v>
      </c>
      <c r="G36" s="28">
        <v>1000</v>
      </c>
      <c r="H36" s="28">
        <f t="shared" si="1"/>
        <v>1000</v>
      </c>
      <c r="I36" s="28">
        <f t="shared" si="2"/>
        <v>1000</v>
      </c>
      <c r="L36" s="50"/>
      <c r="Y36" s="25"/>
    </row>
    <row r="37" spans="1:25" s="22" customFormat="1" ht="56.25" x14ac:dyDescent="0.2">
      <c r="A37" s="26">
        <v>21</v>
      </c>
      <c r="B37" s="26" t="s">
        <v>37</v>
      </c>
      <c r="C37" s="27" t="s">
        <v>17</v>
      </c>
      <c r="D37" s="27">
        <v>1</v>
      </c>
      <c r="E37" s="51"/>
      <c r="F37" s="51">
        <f t="shared" si="0"/>
        <v>0</v>
      </c>
      <c r="G37" s="28">
        <v>1000</v>
      </c>
      <c r="H37" s="28">
        <f t="shared" si="1"/>
        <v>1000</v>
      </c>
      <c r="I37" s="28">
        <f t="shared" si="2"/>
        <v>1000</v>
      </c>
      <c r="L37" s="50"/>
      <c r="Y37" s="25"/>
    </row>
    <row r="38" spans="1:25" s="22" customFormat="1" ht="56.25" x14ac:dyDescent="0.2">
      <c r="A38" s="26">
        <v>22</v>
      </c>
      <c r="B38" s="26" t="s">
        <v>38</v>
      </c>
      <c r="C38" s="27" t="s">
        <v>17</v>
      </c>
      <c r="D38" s="27">
        <v>1</v>
      </c>
      <c r="E38" s="51"/>
      <c r="F38" s="51">
        <f t="shared" si="0"/>
        <v>0</v>
      </c>
      <c r="G38" s="28">
        <v>1000</v>
      </c>
      <c r="H38" s="28">
        <f t="shared" si="1"/>
        <v>1000</v>
      </c>
      <c r="I38" s="28">
        <f t="shared" si="2"/>
        <v>1000</v>
      </c>
      <c r="L38" s="50"/>
      <c r="Y38" s="25"/>
    </row>
    <row r="39" spans="1:25" s="22" customFormat="1" ht="75" x14ac:dyDescent="0.2">
      <c r="A39" s="26">
        <v>23</v>
      </c>
      <c r="B39" s="26" t="s">
        <v>39</v>
      </c>
      <c r="C39" s="27" t="s">
        <v>17</v>
      </c>
      <c r="D39" s="27">
        <v>1</v>
      </c>
      <c r="E39" s="51"/>
      <c r="F39" s="51">
        <f t="shared" si="0"/>
        <v>0</v>
      </c>
      <c r="G39" s="28">
        <v>1000</v>
      </c>
      <c r="H39" s="28">
        <f t="shared" si="1"/>
        <v>1000</v>
      </c>
      <c r="I39" s="28">
        <f t="shared" si="2"/>
        <v>1000</v>
      </c>
      <c r="L39" s="50"/>
      <c r="Y39" s="25"/>
    </row>
    <row r="40" spans="1:25" s="22" customFormat="1" ht="75" x14ac:dyDescent="0.2">
      <c r="A40" s="26">
        <v>24</v>
      </c>
      <c r="B40" s="26" t="s">
        <v>40</v>
      </c>
      <c r="C40" s="27" t="s">
        <v>17</v>
      </c>
      <c r="D40" s="27">
        <v>1</v>
      </c>
      <c r="E40" s="51"/>
      <c r="F40" s="51">
        <f t="shared" si="0"/>
        <v>0</v>
      </c>
      <c r="G40" s="28">
        <v>1000</v>
      </c>
      <c r="H40" s="28">
        <f t="shared" si="1"/>
        <v>1000</v>
      </c>
      <c r="I40" s="28">
        <f t="shared" si="2"/>
        <v>1000</v>
      </c>
      <c r="L40" s="50"/>
      <c r="Y40" s="25"/>
    </row>
    <row r="41" spans="1:25" s="22" customFormat="1" ht="56.25" x14ac:dyDescent="0.2">
      <c r="A41" s="26">
        <v>25</v>
      </c>
      <c r="B41" s="26" t="s">
        <v>41</v>
      </c>
      <c r="C41" s="27" t="s">
        <v>17</v>
      </c>
      <c r="D41" s="27">
        <v>1</v>
      </c>
      <c r="E41" s="51"/>
      <c r="F41" s="51">
        <f t="shared" si="0"/>
        <v>0</v>
      </c>
      <c r="G41" s="28">
        <v>1000</v>
      </c>
      <c r="H41" s="28">
        <f t="shared" si="1"/>
        <v>1000</v>
      </c>
      <c r="I41" s="28">
        <f t="shared" si="2"/>
        <v>1000</v>
      </c>
      <c r="L41" s="50"/>
      <c r="Y41" s="25"/>
    </row>
    <row r="42" spans="1:25" s="22" customFormat="1" ht="56.25" x14ac:dyDescent="0.2">
      <c r="A42" s="26">
        <v>26</v>
      </c>
      <c r="B42" s="26" t="s">
        <v>42</v>
      </c>
      <c r="C42" s="27" t="s">
        <v>17</v>
      </c>
      <c r="D42" s="27">
        <v>1</v>
      </c>
      <c r="E42" s="51"/>
      <c r="F42" s="51">
        <f t="shared" si="0"/>
        <v>0</v>
      </c>
      <c r="G42" s="28">
        <v>1000</v>
      </c>
      <c r="H42" s="28">
        <f t="shared" si="1"/>
        <v>1000</v>
      </c>
      <c r="I42" s="28">
        <f t="shared" si="2"/>
        <v>1000</v>
      </c>
      <c r="L42" s="50"/>
      <c r="Y42" s="25"/>
    </row>
    <row r="43" spans="1:25" s="22" customFormat="1" ht="56.25" x14ac:dyDescent="0.2">
      <c r="A43" s="26">
        <v>27</v>
      </c>
      <c r="B43" s="26" t="s">
        <v>43</v>
      </c>
      <c r="C43" s="27" t="s">
        <v>17</v>
      </c>
      <c r="D43" s="27">
        <v>1</v>
      </c>
      <c r="E43" s="51"/>
      <c r="F43" s="51">
        <f t="shared" si="0"/>
        <v>0</v>
      </c>
      <c r="G43" s="28">
        <v>1000</v>
      </c>
      <c r="H43" s="28">
        <f t="shared" si="1"/>
        <v>1000</v>
      </c>
      <c r="I43" s="28">
        <f t="shared" si="2"/>
        <v>1000</v>
      </c>
      <c r="L43" s="50"/>
      <c r="Y43" s="25"/>
    </row>
    <row r="44" spans="1:25" s="22" customFormat="1" ht="56.25" x14ac:dyDescent="0.2">
      <c r="A44" s="26">
        <v>28</v>
      </c>
      <c r="B44" s="26" t="s">
        <v>44</v>
      </c>
      <c r="C44" s="27" t="s">
        <v>17</v>
      </c>
      <c r="D44" s="27">
        <v>1</v>
      </c>
      <c r="E44" s="51"/>
      <c r="F44" s="51">
        <f t="shared" si="0"/>
        <v>0</v>
      </c>
      <c r="G44" s="28">
        <v>1000</v>
      </c>
      <c r="H44" s="28">
        <f t="shared" si="1"/>
        <v>1000</v>
      </c>
      <c r="I44" s="28">
        <f t="shared" si="2"/>
        <v>1000</v>
      </c>
      <c r="L44" s="50"/>
      <c r="Y44" s="25"/>
    </row>
    <row r="45" spans="1:25" s="22" customFormat="1" ht="56.25" x14ac:dyDescent="0.2">
      <c r="A45" s="26">
        <v>29</v>
      </c>
      <c r="B45" s="26" t="s">
        <v>45</v>
      </c>
      <c r="C45" s="27" t="s">
        <v>17</v>
      </c>
      <c r="D45" s="27">
        <v>1</v>
      </c>
      <c r="E45" s="51"/>
      <c r="F45" s="51">
        <f t="shared" si="0"/>
        <v>0</v>
      </c>
      <c r="G45" s="28">
        <v>1000</v>
      </c>
      <c r="H45" s="28">
        <f t="shared" si="1"/>
        <v>1000</v>
      </c>
      <c r="I45" s="28">
        <f t="shared" si="2"/>
        <v>1000</v>
      </c>
      <c r="L45" s="50"/>
      <c r="Y45" s="25"/>
    </row>
    <row r="46" spans="1:25" s="22" customFormat="1" ht="56.25" x14ac:dyDescent="0.2">
      <c r="A46" s="26">
        <v>30</v>
      </c>
      <c r="B46" s="26" t="s">
        <v>46</v>
      </c>
      <c r="C46" s="27" t="s">
        <v>17</v>
      </c>
      <c r="D46" s="27">
        <v>1</v>
      </c>
      <c r="E46" s="51"/>
      <c r="F46" s="51">
        <f t="shared" si="0"/>
        <v>0</v>
      </c>
      <c r="G46" s="28">
        <v>1000</v>
      </c>
      <c r="H46" s="28">
        <f t="shared" si="1"/>
        <v>1000</v>
      </c>
      <c r="I46" s="28">
        <f t="shared" si="2"/>
        <v>1000</v>
      </c>
      <c r="L46" s="50"/>
      <c r="Y46" s="25"/>
    </row>
    <row r="47" spans="1:25" s="22" customFormat="1" ht="75" x14ac:dyDescent="0.2">
      <c r="A47" s="26">
        <v>31</v>
      </c>
      <c r="B47" s="26" t="s">
        <v>47</v>
      </c>
      <c r="C47" s="27" t="s">
        <v>17</v>
      </c>
      <c r="D47" s="27">
        <v>1</v>
      </c>
      <c r="E47" s="51"/>
      <c r="F47" s="51">
        <f t="shared" si="0"/>
        <v>0</v>
      </c>
      <c r="G47" s="28">
        <v>1000</v>
      </c>
      <c r="H47" s="28">
        <f t="shared" si="1"/>
        <v>1000</v>
      </c>
      <c r="I47" s="28">
        <f t="shared" si="2"/>
        <v>1000</v>
      </c>
      <c r="L47" s="50"/>
      <c r="Y47" s="25"/>
    </row>
    <row r="48" spans="1:25" s="22" customFormat="1" ht="75" x14ac:dyDescent="0.2">
      <c r="A48" s="26">
        <v>32</v>
      </c>
      <c r="B48" s="26" t="s">
        <v>48</v>
      </c>
      <c r="C48" s="27" t="s">
        <v>17</v>
      </c>
      <c r="D48" s="27">
        <v>1</v>
      </c>
      <c r="E48" s="51"/>
      <c r="F48" s="51">
        <f t="shared" si="0"/>
        <v>0</v>
      </c>
      <c r="G48" s="28">
        <v>1000</v>
      </c>
      <c r="H48" s="28">
        <f t="shared" si="1"/>
        <v>1000</v>
      </c>
      <c r="I48" s="28">
        <f t="shared" si="2"/>
        <v>1000</v>
      </c>
      <c r="Y48" s="25"/>
    </row>
    <row r="49" spans="1:25" s="22" customFormat="1" ht="29.25" customHeight="1" x14ac:dyDescent="0.25">
      <c r="A49" s="179" t="s">
        <v>49</v>
      </c>
      <c r="B49" s="198"/>
      <c r="C49" s="198"/>
      <c r="D49" s="198"/>
      <c r="E49" s="198"/>
      <c r="F49" s="198"/>
      <c r="G49" s="198"/>
      <c r="H49" s="198"/>
      <c r="I49" s="199"/>
      <c r="L49" s="50"/>
      <c r="Y49" s="25"/>
    </row>
    <row r="50" spans="1:25" s="22" customFormat="1" ht="56.25" x14ac:dyDescent="0.2">
      <c r="A50" s="26">
        <v>33</v>
      </c>
      <c r="B50" s="26" t="s">
        <v>50</v>
      </c>
      <c r="C50" s="27" t="s">
        <v>17</v>
      </c>
      <c r="D50" s="27">
        <v>1</v>
      </c>
      <c r="E50" s="51"/>
      <c r="F50" s="51">
        <f t="shared" si="0"/>
        <v>0</v>
      </c>
      <c r="G50" s="28">
        <v>1000</v>
      </c>
      <c r="H50" s="28">
        <f t="shared" si="1"/>
        <v>1000</v>
      </c>
      <c r="I50" s="28">
        <f t="shared" si="2"/>
        <v>1000</v>
      </c>
      <c r="L50" s="50"/>
      <c r="Y50" s="25"/>
    </row>
    <row r="51" spans="1:25" s="22" customFormat="1" ht="56.25" x14ac:dyDescent="0.2">
      <c r="A51" s="26">
        <v>34</v>
      </c>
      <c r="B51" s="26" t="s">
        <v>51</v>
      </c>
      <c r="C51" s="27" t="s">
        <v>17</v>
      </c>
      <c r="D51" s="27">
        <v>1</v>
      </c>
      <c r="E51" s="51"/>
      <c r="F51" s="51">
        <f t="shared" si="0"/>
        <v>0</v>
      </c>
      <c r="G51" s="28">
        <v>1000</v>
      </c>
      <c r="H51" s="28">
        <f t="shared" si="1"/>
        <v>1000</v>
      </c>
      <c r="I51" s="28">
        <f t="shared" si="2"/>
        <v>1000</v>
      </c>
      <c r="L51" s="50"/>
      <c r="Y51" s="25"/>
    </row>
    <row r="52" spans="1:25" s="22" customFormat="1" ht="56.25" x14ac:dyDescent="0.2">
      <c r="A52" s="26">
        <v>35</v>
      </c>
      <c r="B52" s="26" t="s">
        <v>52</v>
      </c>
      <c r="C52" s="27" t="s">
        <v>17</v>
      </c>
      <c r="D52" s="27">
        <v>1</v>
      </c>
      <c r="E52" s="51"/>
      <c r="F52" s="51">
        <f t="shared" si="0"/>
        <v>0</v>
      </c>
      <c r="G52" s="28">
        <v>1000</v>
      </c>
      <c r="H52" s="28">
        <f t="shared" si="1"/>
        <v>1000</v>
      </c>
      <c r="I52" s="28">
        <f t="shared" si="2"/>
        <v>1000</v>
      </c>
      <c r="L52" s="50"/>
      <c r="Y52" s="25"/>
    </row>
    <row r="53" spans="1:25" s="22" customFormat="1" ht="56.25" x14ac:dyDescent="0.2">
      <c r="A53" s="26">
        <v>36</v>
      </c>
      <c r="B53" s="26" t="s">
        <v>53</v>
      </c>
      <c r="C53" s="27" t="s">
        <v>17</v>
      </c>
      <c r="D53" s="27">
        <v>1</v>
      </c>
      <c r="E53" s="51"/>
      <c r="F53" s="51">
        <f t="shared" si="0"/>
        <v>0</v>
      </c>
      <c r="G53" s="28">
        <v>1000</v>
      </c>
      <c r="H53" s="28">
        <f t="shared" si="1"/>
        <v>1000</v>
      </c>
      <c r="I53" s="28">
        <f t="shared" si="2"/>
        <v>1000</v>
      </c>
      <c r="L53" s="50"/>
      <c r="Y53" s="25"/>
    </row>
    <row r="54" spans="1:25" s="22" customFormat="1" ht="56.25" x14ac:dyDescent="0.2">
      <c r="A54" s="26">
        <v>37</v>
      </c>
      <c r="B54" s="26" t="s">
        <v>54</v>
      </c>
      <c r="C54" s="27" t="s">
        <v>17</v>
      </c>
      <c r="D54" s="27">
        <v>1</v>
      </c>
      <c r="E54" s="51"/>
      <c r="F54" s="51">
        <f t="shared" si="0"/>
        <v>0</v>
      </c>
      <c r="G54" s="28">
        <v>1000</v>
      </c>
      <c r="H54" s="28">
        <f t="shared" si="1"/>
        <v>1000</v>
      </c>
      <c r="I54" s="28">
        <f t="shared" si="2"/>
        <v>1000</v>
      </c>
      <c r="L54" s="50"/>
      <c r="Y54" s="25"/>
    </row>
    <row r="55" spans="1:25" s="22" customFormat="1" ht="56.25" x14ac:dyDescent="0.2">
      <c r="A55" s="26">
        <v>38</v>
      </c>
      <c r="B55" s="26" t="s">
        <v>55</v>
      </c>
      <c r="C55" s="27" t="s">
        <v>17</v>
      </c>
      <c r="D55" s="27">
        <v>1</v>
      </c>
      <c r="E55" s="51"/>
      <c r="F55" s="51">
        <f t="shared" si="0"/>
        <v>0</v>
      </c>
      <c r="G55" s="28">
        <v>1000</v>
      </c>
      <c r="H55" s="28">
        <f t="shared" si="1"/>
        <v>1000</v>
      </c>
      <c r="I55" s="28">
        <f t="shared" si="2"/>
        <v>1000</v>
      </c>
      <c r="L55" s="50"/>
      <c r="Y55" s="25"/>
    </row>
    <row r="56" spans="1:25" s="22" customFormat="1" ht="56.25" x14ac:dyDescent="0.2">
      <c r="A56" s="26">
        <v>39</v>
      </c>
      <c r="B56" s="26" t="s">
        <v>56</v>
      </c>
      <c r="C56" s="27" t="s">
        <v>17</v>
      </c>
      <c r="D56" s="27">
        <v>1</v>
      </c>
      <c r="E56" s="51"/>
      <c r="F56" s="51">
        <f t="shared" si="0"/>
        <v>0</v>
      </c>
      <c r="G56" s="28">
        <v>1000</v>
      </c>
      <c r="H56" s="28">
        <f t="shared" si="1"/>
        <v>1000</v>
      </c>
      <c r="I56" s="28">
        <f t="shared" si="2"/>
        <v>1000</v>
      </c>
      <c r="L56" s="50"/>
      <c r="Y56" s="25"/>
    </row>
    <row r="57" spans="1:25" s="22" customFormat="1" ht="56.25" x14ac:dyDescent="0.2">
      <c r="A57" s="26">
        <v>40</v>
      </c>
      <c r="B57" s="26" t="s">
        <v>57</v>
      </c>
      <c r="C57" s="27" t="s">
        <v>17</v>
      </c>
      <c r="D57" s="27">
        <v>1</v>
      </c>
      <c r="E57" s="51"/>
      <c r="F57" s="51">
        <f t="shared" si="0"/>
        <v>0</v>
      </c>
      <c r="G57" s="28">
        <v>1000</v>
      </c>
      <c r="H57" s="28">
        <f t="shared" si="1"/>
        <v>1000</v>
      </c>
      <c r="I57" s="28">
        <f t="shared" si="2"/>
        <v>1000</v>
      </c>
      <c r="L57" s="50"/>
      <c r="Y57" s="25"/>
    </row>
    <row r="58" spans="1:25" s="22" customFormat="1" ht="56.25" x14ac:dyDescent="0.2">
      <c r="A58" s="26">
        <v>41</v>
      </c>
      <c r="B58" s="26" t="s">
        <v>58</v>
      </c>
      <c r="C58" s="27" t="s">
        <v>17</v>
      </c>
      <c r="D58" s="27">
        <v>1</v>
      </c>
      <c r="E58" s="51"/>
      <c r="F58" s="51">
        <f t="shared" si="0"/>
        <v>0</v>
      </c>
      <c r="G58" s="28">
        <v>1000</v>
      </c>
      <c r="H58" s="28">
        <f t="shared" si="1"/>
        <v>1000</v>
      </c>
      <c r="I58" s="28">
        <f t="shared" si="2"/>
        <v>1000</v>
      </c>
      <c r="L58" s="50"/>
      <c r="Y58" s="25"/>
    </row>
    <row r="59" spans="1:25" s="22" customFormat="1" ht="56.25" x14ac:dyDescent="0.2">
      <c r="A59" s="26">
        <v>42</v>
      </c>
      <c r="B59" s="26" t="s">
        <v>59</v>
      </c>
      <c r="C59" s="27" t="s">
        <v>17</v>
      </c>
      <c r="D59" s="27">
        <v>1</v>
      </c>
      <c r="E59" s="51"/>
      <c r="F59" s="51">
        <f t="shared" si="0"/>
        <v>0</v>
      </c>
      <c r="G59" s="28">
        <v>1000</v>
      </c>
      <c r="H59" s="28">
        <f t="shared" si="1"/>
        <v>1000</v>
      </c>
      <c r="I59" s="28">
        <f t="shared" si="2"/>
        <v>1000</v>
      </c>
      <c r="L59" s="50"/>
      <c r="Y59" s="25"/>
    </row>
    <row r="60" spans="1:25" s="22" customFormat="1" ht="56.25" x14ac:dyDescent="0.2">
      <c r="A60" s="26">
        <v>43</v>
      </c>
      <c r="B60" s="26" t="s">
        <v>60</v>
      </c>
      <c r="C60" s="27" t="s">
        <v>17</v>
      </c>
      <c r="D60" s="27">
        <v>1</v>
      </c>
      <c r="E60" s="51"/>
      <c r="F60" s="51">
        <f t="shared" si="0"/>
        <v>0</v>
      </c>
      <c r="G60" s="28">
        <v>1000</v>
      </c>
      <c r="H60" s="28">
        <f t="shared" si="1"/>
        <v>1000</v>
      </c>
      <c r="I60" s="28">
        <f t="shared" si="2"/>
        <v>1000</v>
      </c>
      <c r="L60" s="50"/>
      <c r="Y60" s="25"/>
    </row>
    <row r="61" spans="1:25" s="22" customFormat="1" ht="56.25" x14ac:dyDescent="0.2">
      <c r="A61" s="26">
        <v>44</v>
      </c>
      <c r="B61" s="26" t="s">
        <v>61</v>
      </c>
      <c r="C61" s="27" t="s">
        <v>17</v>
      </c>
      <c r="D61" s="27">
        <v>1</v>
      </c>
      <c r="E61" s="51"/>
      <c r="F61" s="51">
        <f t="shared" si="0"/>
        <v>0</v>
      </c>
      <c r="G61" s="28">
        <v>1000</v>
      </c>
      <c r="H61" s="28">
        <f t="shared" si="1"/>
        <v>1000</v>
      </c>
      <c r="I61" s="28">
        <f t="shared" si="2"/>
        <v>1000</v>
      </c>
      <c r="L61" s="50"/>
      <c r="Y61" s="25"/>
    </row>
    <row r="62" spans="1:25" s="22" customFormat="1" ht="56.25" x14ac:dyDescent="0.2">
      <c r="A62" s="26">
        <v>45</v>
      </c>
      <c r="B62" s="26" t="s">
        <v>62</v>
      </c>
      <c r="C62" s="27" t="s">
        <v>17</v>
      </c>
      <c r="D62" s="27">
        <v>1</v>
      </c>
      <c r="E62" s="51"/>
      <c r="F62" s="51">
        <f t="shared" si="0"/>
        <v>0</v>
      </c>
      <c r="G62" s="28">
        <v>1000</v>
      </c>
      <c r="H62" s="28">
        <f t="shared" si="1"/>
        <v>1000</v>
      </c>
      <c r="I62" s="28">
        <f t="shared" si="2"/>
        <v>1000</v>
      </c>
      <c r="L62" s="50"/>
      <c r="Y62" s="25"/>
    </row>
    <row r="63" spans="1:25" s="22" customFormat="1" ht="56.25" x14ac:dyDescent="0.2">
      <c r="A63" s="26">
        <v>46</v>
      </c>
      <c r="B63" s="26" t="s">
        <v>63</v>
      </c>
      <c r="C63" s="27" t="s">
        <v>17</v>
      </c>
      <c r="D63" s="27">
        <v>1</v>
      </c>
      <c r="E63" s="51"/>
      <c r="F63" s="51">
        <f t="shared" si="0"/>
        <v>0</v>
      </c>
      <c r="G63" s="28">
        <v>1000</v>
      </c>
      <c r="H63" s="28">
        <f t="shared" si="1"/>
        <v>1000</v>
      </c>
      <c r="I63" s="28">
        <f t="shared" si="2"/>
        <v>1000</v>
      </c>
      <c r="L63" s="50"/>
      <c r="Y63" s="25"/>
    </row>
    <row r="64" spans="1:25" s="22" customFormat="1" ht="56.25" x14ac:dyDescent="0.2">
      <c r="A64" s="26">
        <v>47</v>
      </c>
      <c r="B64" s="26" t="s">
        <v>64</v>
      </c>
      <c r="C64" s="27" t="s">
        <v>17</v>
      </c>
      <c r="D64" s="27">
        <v>1</v>
      </c>
      <c r="E64" s="51"/>
      <c r="F64" s="51">
        <f t="shared" si="0"/>
        <v>0</v>
      </c>
      <c r="G64" s="28">
        <v>1000</v>
      </c>
      <c r="H64" s="28">
        <f t="shared" si="1"/>
        <v>1000</v>
      </c>
      <c r="I64" s="28">
        <f t="shared" si="2"/>
        <v>1000</v>
      </c>
      <c r="L64" s="50"/>
      <c r="Y64" s="25"/>
    </row>
    <row r="65" spans="1:25" s="22" customFormat="1" ht="56.25" x14ac:dyDescent="0.2">
      <c r="A65" s="26">
        <v>48</v>
      </c>
      <c r="B65" s="26" t="s">
        <v>65</v>
      </c>
      <c r="C65" s="27" t="s">
        <v>17</v>
      </c>
      <c r="D65" s="27">
        <v>1</v>
      </c>
      <c r="E65" s="51"/>
      <c r="F65" s="51">
        <f t="shared" si="0"/>
        <v>0</v>
      </c>
      <c r="G65" s="28">
        <v>1000</v>
      </c>
      <c r="H65" s="28">
        <f t="shared" si="1"/>
        <v>1000</v>
      </c>
      <c r="I65" s="28">
        <f t="shared" si="2"/>
        <v>1000</v>
      </c>
      <c r="L65" s="50"/>
      <c r="Y65" s="25"/>
    </row>
    <row r="66" spans="1:25" s="22" customFormat="1" ht="87" customHeight="1" x14ac:dyDescent="0.2">
      <c r="A66" s="26">
        <v>49</v>
      </c>
      <c r="B66" s="26" t="s">
        <v>66</v>
      </c>
      <c r="C66" s="27" t="s">
        <v>17</v>
      </c>
      <c r="D66" s="27">
        <v>1</v>
      </c>
      <c r="E66" s="51"/>
      <c r="F66" s="51">
        <f t="shared" si="0"/>
        <v>0</v>
      </c>
      <c r="G66" s="28">
        <v>1000</v>
      </c>
      <c r="H66" s="28">
        <f t="shared" si="1"/>
        <v>1000</v>
      </c>
      <c r="I66" s="28">
        <f t="shared" si="2"/>
        <v>1000</v>
      </c>
      <c r="L66" s="50"/>
      <c r="Y66" s="25"/>
    </row>
    <row r="67" spans="1:25" s="22" customFormat="1" ht="56.25" x14ac:dyDescent="0.2">
      <c r="A67" s="26">
        <v>50</v>
      </c>
      <c r="B67" s="26" t="s">
        <v>67</v>
      </c>
      <c r="C67" s="27" t="s">
        <v>17</v>
      </c>
      <c r="D67" s="27">
        <v>1</v>
      </c>
      <c r="E67" s="51"/>
      <c r="F67" s="51">
        <f t="shared" si="0"/>
        <v>0</v>
      </c>
      <c r="G67" s="28">
        <v>1000</v>
      </c>
      <c r="H67" s="28">
        <f t="shared" si="1"/>
        <v>1000</v>
      </c>
      <c r="I67" s="28">
        <f t="shared" si="2"/>
        <v>1000</v>
      </c>
      <c r="L67" s="50"/>
      <c r="Y67" s="25"/>
    </row>
    <row r="68" spans="1:25" s="22" customFormat="1" ht="56.25" x14ac:dyDescent="0.2">
      <c r="A68" s="26">
        <v>51</v>
      </c>
      <c r="B68" s="26" t="s">
        <v>68</v>
      </c>
      <c r="C68" s="27" t="s">
        <v>17</v>
      </c>
      <c r="D68" s="27">
        <v>1</v>
      </c>
      <c r="E68" s="51"/>
      <c r="F68" s="51">
        <f t="shared" si="0"/>
        <v>0</v>
      </c>
      <c r="G68" s="28">
        <v>1000</v>
      </c>
      <c r="H68" s="28">
        <f t="shared" si="1"/>
        <v>1000</v>
      </c>
      <c r="I68" s="28">
        <f t="shared" si="2"/>
        <v>1000</v>
      </c>
      <c r="L68" s="50"/>
      <c r="Y68" s="25"/>
    </row>
    <row r="69" spans="1:25" s="22" customFormat="1" ht="56.25" x14ac:dyDescent="0.2">
      <c r="A69" s="26">
        <v>52</v>
      </c>
      <c r="B69" s="26" t="s">
        <v>69</v>
      </c>
      <c r="C69" s="27" t="s">
        <v>17</v>
      </c>
      <c r="D69" s="27">
        <v>1</v>
      </c>
      <c r="E69" s="51"/>
      <c r="F69" s="51">
        <f t="shared" si="0"/>
        <v>0</v>
      </c>
      <c r="G69" s="28">
        <v>1000</v>
      </c>
      <c r="H69" s="28">
        <f t="shared" si="1"/>
        <v>1000</v>
      </c>
      <c r="I69" s="28">
        <f t="shared" si="2"/>
        <v>1000</v>
      </c>
      <c r="L69" s="50"/>
      <c r="Y69" s="25"/>
    </row>
    <row r="70" spans="1:25" s="22" customFormat="1" ht="56.25" x14ac:dyDescent="0.2">
      <c r="A70" s="26">
        <v>53</v>
      </c>
      <c r="B70" s="26" t="s">
        <v>70</v>
      </c>
      <c r="C70" s="27" t="s">
        <v>17</v>
      </c>
      <c r="D70" s="27">
        <v>1</v>
      </c>
      <c r="E70" s="51"/>
      <c r="F70" s="51">
        <f t="shared" si="0"/>
        <v>0</v>
      </c>
      <c r="G70" s="28">
        <v>1000</v>
      </c>
      <c r="H70" s="28">
        <f t="shared" si="1"/>
        <v>1000</v>
      </c>
      <c r="I70" s="28">
        <f t="shared" si="2"/>
        <v>1000</v>
      </c>
      <c r="L70" s="50"/>
      <c r="Y70" s="25"/>
    </row>
    <row r="71" spans="1:25" s="22" customFormat="1" ht="56.25" x14ac:dyDescent="0.2">
      <c r="A71" s="26">
        <v>54</v>
      </c>
      <c r="B71" s="26" t="s">
        <v>71</v>
      </c>
      <c r="C71" s="27" t="s">
        <v>17</v>
      </c>
      <c r="D71" s="27">
        <v>1</v>
      </c>
      <c r="E71" s="51"/>
      <c r="F71" s="51">
        <f t="shared" si="0"/>
        <v>0</v>
      </c>
      <c r="G71" s="28">
        <v>1000</v>
      </c>
      <c r="H71" s="28">
        <f t="shared" si="1"/>
        <v>1000</v>
      </c>
      <c r="I71" s="28">
        <f t="shared" si="2"/>
        <v>1000</v>
      </c>
      <c r="L71" s="50"/>
      <c r="Y71" s="25"/>
    </row>
    <row r="72" spans="1:25" s="22" customFormat="1" ht="75" x14ac:dyDescent="0.2">
      <c r="A72" s="26">
        <v>55</v>
      </c>
      <c r="B72" s="26" t="s">
        <v>72</v>
      </c>
      <c r="C72" s="27" t="s">
        <v>17</v>
      </c>
      <c r="D72" s="27">
        <v>1</v>
      </c>
      <c r="E72" s="51"/>
      <c r="F72" s="51">
        <f t="shared" si="0"/>
        <v>0</v>
      </c>
      <c r="G72" s="28">
        <v>1000</v>
      </c>
      <c r="H72" s="28">
        <f t="shared" si="1"/>
        <v>1000</v>
      </c>
      <c r="I72" s="28">
        <f t="shared" si="2"/>
        <v>1000</v>
      </c>
      <c r="L72" s="50"/>
      <c r="Y72" s="25"/>
    </row>
    <row r="73" spans="1:25" s="22" customFormat="1" ht="75" x14ac:dyDescent="0.2">
      <c r="A73" s="26">
        <v>56</v>
      </c>
      <c r="B73" s="26" t="s">
        <v>73</v>
      </c>
      <c r="C73" s="27" t="s">
        <v>17</v>
      </c>
      <c r="D73" s="27">
        <v>1</v>
      </c>
      <c r="E73" s="51"/>
      <c r="F73" s="51">
        <f t="shared" si="0"/>
        <v>0</v>
      </c>
      <c r="G73" s="28">
        <v>1000</v>
      </c>
      <c r="H73" s="28">
        <f t="shared" si="1"/>
        <v>1000</v>
      </c>
      <c r="I73" s="28">
        <f t="shared" si="2"/>
        <v>1000</v>
      </c>
      <c r="L73" s="50"/>
      <c r="Y73" s="25"/>
    </row>
    <row r="74" spans="1:25" s="22" customFormat="1" ht="56.25" x14ac:dyDescent="0.2">
      <c r="A74" s="26">
        <v>57</v>
      </c>
      <c r="B74" s="26" t="s">
        <v>74</v>
      </c>
      <c r="C74" s="27" t="s">
        <v>17</v>
      </c>
      <c r="D74" s="27">
        <v>1</v>
      </c>
      <c r="E74" s="51"/>
      <c r="F74" s="51">
        <f t="shared" si="0"/>
        <v>0</v>
      </c>
      <c r="G74" s="28">
        <v>1000</v>
      </c>
      <c r="H74" s="28">
        <f t="shared" si="1"/>
        <v>1000</v>
      </c>
      <c r="I74" s="28">
        <f t="shared" si="2"/>
        <v>1000</v>
      </c>
      <c r="L74" s="50"/>
      <c r="Y74" s="25"/>
    </row>
    <row r="75" spans="1:25" s="22" customFormat="1" ht="56.25" x14ac:dyDescent="0.2">
      <c r="A75" s="26">
        <v>58</v>
      </c>
      <c r="B75" s="26" t="s">
        <v>75</v>
      </c>
      <c r="C75" s="27" t="s">
        <v>17</v>
      </c>
      <c r="D75" s="27">
        <v>1</v>
      </c>
      <c r="E75" s="51"/>
      <c r="F75" s="51">
        <f t="shared" si="0"/>
        <v>0</v>
      </c>
      <c r="G75" s="28">
        <v>1000</v>
      </c>
      <c r="H75" s="28">
        <f t="shared" si="1"/>
        <v>1000</v>
      </c>
      <c r="I75" s="28">
        <f t="shared" si="2"/>
        <v>1000</v>
      </c>
      <c r="L75" s="50"/>
      <c r="Y75" s="25"/>
    </row>
    <row r="76" spans="1:25" s="22" customFormat="1" ht="56.25" x14ac:dyDescent="0.2">
      <c r="A76" s="26">
        <v>59</v>
      </c>
      <c r="B76" s="26" t="s">
        <v>76</v>
      </c>
      <c r="C76" s="27" t="s">
        <v>17</v>
      </c>
      <c r="D76" s="27">
        <v>1</v>
      </c>
      <c r="E76" s="51"/>
      <c r="F76" s="51">
        <f t="shared" si="0"/>
        <v>0</v>
      </c>
      <c r="G76" s="28">
        <v>1000</v>
      </c>
      <c r="H76" s="28">
        <f t="shared" si="1"/>
        <v>1000</v>
      </c>
      <c r="I76" s="28">
        <f t="shared" si="2"/>
        <v>1000</v>
      </c>
      <c r="L76" s="50"/>
      <c r="Y76" s="25"/>
    </row>
    <row r="77" spans="1:25" s="22" customFormat="1" ht="56.25" x14ac:dyDescent="0.2">
      <c r="A77" s="26">
        <v>60</v>
      </c>
      <c r="B77" s="26" t="s">
        <v>77</v>
      </c>
      <c r="C77" s="27" t="s">
        <v>17</v>
      </c>
      <c r="D77" s="27">
        <v>1</v>
      </c>
      <c r="E77" s="51"/>
      <c r="F77" s="51">
        <f t="shared" si="0"/>
        <v>0</v>
      </c>
      <c r="G77" s="28">
        <v>1000</v>
      </c>
      <c r="H77" s="28">
        <f t="shared" si="1"/>
        <v>1000</v>
      </c>
      <c r="I77" s="28">
        <f t="shared" si="2"/>
        <v>1000</v>
      </c>
      <c r="L77" s="50"/>
      <c r="Y77" s="25"/>
    </row>
    <row r="78" spans="1:25" s="22" customFormat="1" ht="56.25" x14ac:dyDescent="0.2">
      <c r="A78" s="26">
        <v>61</v>
      </c>
      <c r="B78" s="26" t="s">
        <v>78</v>
      </c>
      <c r="C78" s="27" t="s">
        <v>17</v>
      </c>
      <c r="D78" s="27">
        <v>1</v>
      </c>
      <c r="E78" s="51"/>
      <c r="F78" s="51">
        <f t="shared" si="0"/>
        <v>0</v>
      </c>
      <c r="G78" s="28">
        <v>1000</v>
      </c>
      <c r="H78" s="28">
        <f t="shared" si="1"/>
        <v>1000</v>
      </c>
      <c r="I78" s="28">
        <f t="shared" si="2"/>
        <v>1000</v>
      </c>
      <c r="L78" s="50"/>
      <c r="Y78" s="25"/>
    </row>
    <row r="79" spans="1:25" s="22" customFormat="1" ht="56.25" x14ac:dyDescent="0.2">
      <c r="A79" s="26">
        <v>62</v>
      </c>
      <c r="B79" s="26" t="s">
        <v>79</v>
      </c>
      <c r="C79" s="27" t="s">
        <v>17</v>
      </c>
      <c r="D79" s="27">
        <v>1</v>
      </c>
      <c r="E79" s="51"/>
      <c r="F79" s="51">
        <f t="shared" si="0"/>
        <v>0</v>
      </c>
      <c r="G79" s="28">
        <v>1000</v>
      </c>
      <c r="H79" s="28">
        <f t="shared" si="1"/>
        <v>1000</v>
      </c>
      <c r="I79" s="28">
        <f t="shared" si="2"/>
        <v>1000</v>
      </c>
      <c r="L79" s="50"/>
      <c r="Y79" s="25"/>
    </row>
    <row r="80" spans="1:25" s="22" customFormat="1" ht="75" x14ac:dyDescent="0.2">
      <c r="A80" s="26">
        <v>63</v>
      </c>
      <c r="B80" s="26" t="s">
        <v>80</v>
      </c>
      <c r="C80" s="27" t="s">
        <v>17</v>
      </c>
      <c r="D80" s="27">
        <v>1</v>
      </c>
      <c r="E80" s="51"/>
      <c r="F80" s="51">
        <f t="shared" si="0"/>
        <v>0</v>
      </c>
      <c r="G80" s="28">
        <v>1000</v>
      </c>
      <c r="H80" s="28">
        <f t="shared" si="1"/>
        <v>1000</v>
      </c>
      <c r="I80" s="28">
        <f t="shared" si="2"/>
        <v>1000</v>
      </c>
      <c r="L80" s="50"/>
      <c r="Y80" s="25"/>
    </row>
    <row r="81" spans="1:25" s="22" customFormat="1" ht="75" x14ac:dyDescent="0.2">
      <c r="A81" s="26">
        <v>64</v>
      </c>
      <c r="B81" s="26" t="s">
        <v>81</v>
      </c>
      <c r="C81" s="27" t="s">
        <v>17</v>
      </c>
      <c r="D81" s="27">
        <v>1</v>
      </c>
      <c r="E81" s="51"/>
      <c r="F81" s="51">
        <f t="shared" ref="F81:F106" si="3">E81*1.2</f>
        <v>0</v>
      </c>
      <c r="G81" s="28">
        <v>1000</v>
      </c>
      <c r="H81" s="28">
        <f t="shared" ref="H81:H106" si="4">G81</f>
        <v>1000</v>
      </c>
      <c r="I81" s="28">
        <f t="shared" ref="I81:I106" si="5">G81</f>
        <v>1000</v>
      </c>
      <c r="Y81" s="25"/>
    </row>
    <row r="82" spans="1:25" s="22" customFormat="1" ht="18.75" x14ac:dyDescent="0.25">
      <c r="A82" s="179" t="s">
        <v>82</v>
      </c>
      <c r="B82" s="198"/>
      <c r="C82" s="198"/>
      <c r="D82" s="198"/>
      <c r="E82" s="198"/>
      <c r="F82" s="198"/>
      <c r="G82" s="198"/>
      <c r="H82" s="198"/>
      <c r="I82" s="199"/>
      <c r="L82" s="50"/>
      <c r="Y82" s="25"/>
    </row>
    <row r="83" spans="1:25" s="22" customFormat="1" ht="75" x14ac:dyDescent="0.2">
      <c r="A83" s="26">
        <v>65</v>
      </c>
      <c r="B83" s="26" t="s">
        <v>83</v>
      </c>
      <c r="C83" s="27" t="s">
        <v>84</v>
      </c>
      <c r="D83" s="27">
        <v>1</v>
      </c>
      <c r="E83" s="51"/>
      <c r="F83" s="51">
        <f t="shared" si="3"/>
        <v>0</v>
      </c>
      <c r="G83" s="28">
        <v>500</v>
      </c>
      <c r="H83" s="28">
        <f t="shared" si="4"/>
        <v>500</v>
      </c>
      <c r="I83" s="28">
        <f t="shared" si="5"/>
        <v>500</v>
      </c>
      <c r="L83" s="50"/>
      <c r="Y83" s="25"/>
    </row>
    <row r="84" spans="1:25" s="22" customFormat="1" ht="75" x14ac:dyDescent="0.2">
      <c r="A84" s="26">
        <v>66</v>
      </c>
      <c r="B84" s="26" t="s">
        <v>85</v>
      </c>
      <c r="C84" s="27" t="s">
        <v>84</v>
      </c>
      <c r="D84" s="27">
        <v>1</v>
      </c>
      <c r="E84" s="51"/>
      <c r="F84" s="51">
        <f t="shared" si="3"/>
        <v>0</v>
      </c>
      <c r="G84" s="28">
        <v>500</v>
      </c>
      <c r="H84" s="28">
        <f t="shared" si="4"/>
        <v>500</v>
      </c>
      <c r="I84" s="28">
        <f t="shared" si="5"/>
        <v>500</v>
      </c>
      <c r="L84" s="50"/>
      <c r="Y84" s="25"/>
    </row>
    <row r="85" spans="1:25" s="22" customFormat="1" ht="75" x14ac:dyDescent="0.2">
      <c r="A85" s="26">
        <v>67</v>
      </c>
      <c r="B85" s="26" t="s">
        <v>86</v>
      </c>
      <c r="C85" s="27" t="s">
        <v>84</v>
      </c>
      <c r="D85" s="27">
        <v>1</v>
      </c>
      <c r="E85" s="51"/>
      <c r="F85" s="51">
        <f t="shared" si="3"/>
        <v>0</v>
      </c>
      <c r="G85" s="28">
        <v>500</v>
      </c>
      <c r="H85" s="28">
        <f t="shared" si="4"/>
        <v>500</v>
      </c>
      <c r="I85" s="28">
        <f t="shared" si="5"/>
        <v>500</v>
      </c>
      <c r="L85" s="50"/>
      <c r="Y85" s="25"/>
    </row>
    <row r="86" spans="1:25" s="22" customFormat="1" ht="75" x14ac:dyDescent="0.2">
      <c r="A86" s="26">
        <v>68</v>
      </c>
      <c r="B86" s="26" t="s">
        <v>87</v>
      </c>
      <c r="C86" s="27" t="s">
        <v>84</v>
      </c>
      <c r="D86" s="27">
        <v>1</v>
      </c>
      <c r="E86" s="51"/>
      <c r="F86" s="51">
        <f t="shared" si="3"/>
        <v>0</v>
      </c>
      <c r="G86" s="28">
        <v>500</v>
      </c>
      <c r="H86" s="28">
        <f t="shared" si="4"/>
        <v>500</v>
      </c>
      <c r="I86" s="28">
        <f t="shared" si="5"/>
        <v>500</v>
      </c>
      <c r="L86" s="50"/>
      <c r="Y86" s="25"/>
    </row>
    <row r="87" spans="1:25" s="22" customFormat="1" ht="75" x14ac:dyDescent="0.2">
      <c r="A87" s="26">
        <v>69</v>
      </c>
      <c r="B87" s="26" t="s">
        <v>88</v>
      </c>
      <c r="C87" s="27" t="s">
        <v>84</v>
      </c>
      <c r="D87" s="27">
        <v>1</v>
      </c>
      <c r="E87" s="51"/>
      <c r="F87" s="51">
        <f t="shared" si="3"/>
        <v>0</v>
      </c>
      <c r="G87" s="28">
        <v>500</v>
      </c>
      <c r="H87" s="28">
        <f t="shared" si="4"/>
        <v>500</v>
      </c>
      <c r="I87" s="28">
        <f t="shared" si="5"/>
        <v>500</v>
      </c>
      <c r="L87" s="50"/>
      <c r="Y87" s="25"/>
    </row>
    <row r="88" spans="1:25" s="22" customFormat="1" ht="75" x14ac:dyDescent="0.2">
      <c r="A88" s="26">
        <v>70</v>
      </c>
      <c r="B88" s="26" t="s">
        <v>89</v>
      </c>
      <c r="C88" s="27" t="s">
        <v>84</v>
      </c>
      <c r="D88" s="27">
        <v>1</v>
      </c>
      <c r="E88" s="51"/>
      <c r="F88" s="51">
        <f t="shared" si="3"/>
        <v>0</v>
      </c>
      <c r="G88" s="28">
        <v>500</v>
      </c>
      <c r="H88" s="28">
        <f t="shared" si="4"/>
        <v>500</v>
      </c>
      <c r="I88" s="28">
        <f t="shared" si="5"/>
        <v>500</v>
      </c>
      <c r="L88" s="50"/>
      <c r="Y88" s="25"/>
    </row>
    <row r="89" spans="1:25" s="22" customFormat="1" ht="75" x14ac:dyDescent="0.2">
      <c r="A89" s="26">
        <v>71</v>
      </c>
      <c r="B89" s="26" t="s">
        <v>90</v>
      </c>
      <c r="C89" s="27" t="s">
        <v>84</v>
      </c>
      <c r="D89" s="27">
        <v>1</v>
      </c>
      <c r="E89" s="51"/>
      <c r="F89" s="51">
        <f t="shared" si="3"/>
        <v>0</v>
      </c>
      <c r="G89" s="28">
        <v>500</v>
      </c>
      <c r="H89" s="28">
        <f t="shared" si="4"/>
        <v>500</v>
      </c>
      <c r="I89" s="28">
        <f t="shared" si="5"/>
        <v>500</v>
      </c>
      <c r="L89" s="50"/>
      <c r="Y89" s="25"/>
    </row>
    <row r="90" spans="1:25" s="22" customFormat="1" ht="75" x14ac:dyDescent="0.2">
      <c r="A90" s="26">
        <v>72</v>
      </c>
      <c r="B90" s="26" t="s">
        <v>91</v>
      </c>
      <c r="C90" s="27" t="s">
        <v>84</v>
      </c>
      <c r="D90" s="27">
        <v>1</v>
      </c>
      <c r="E90" s="51"/>
      <c r="F90" s="51">
        <f t="shared" si="3"/>
        <v>0</v>
      </c>
      <c r="G90" s="28">
        <v>500</v>
      </c>
      <c r="H90" s="28">
        <f t="shared" si="4"/>
        <v>500</v>
      </c>
      <c r="I90" s="28">
        <f t="shared" si="5"/>
        <v>500</v>
      </c>
      <c r="L90" s="50"/>
      <c r="Y90" s="25"/>
    </row>
    <row r="91" spans="1:25" s="22" customFormat="1" ht="75" x14ac:dyDescent="0.2">
      <c r="A91" s="26">
        <v>73</v>
      </c>
      <c r="B91" s="26" t="s">
        <v>92</v>
      </c>
      <c r="C91" s="27" t="s">
        <v>84</v>
      </c>
      <c r="D91" s="27">
        <v>1</v>
      </c>
      <c r="E91" s="51"/>
      <c r="F91" s="51">
        <f t="shared" si="3"/>
        <v>0</v>
      </c>
      <c r="G91" s="28">
        <v>500</v>
      </c>
      <c r="H91" s="28">
        <f t="shared" si="4"/>
        <v>500</v>
      </c>
      <c r="I91" s="28">
        <f t="shared" si="5"/>
        <v>500</v>
      </c>
      <c r="L91" s="50"/>
      <c r="Y91" s="25"/>
    </row>
    <row r="92" spans="1:25" s="22" customFormat="1" ht="75" x14ac:dyDescent="0.2">
      <c r="A92" s="26">
        <v>74</v>
      </c>
      <c r="B92" s="26" t="s">
        <v>93</v>
      </c>
      <c r="C92" s="27" t="s">
        <v>84</v>
      </c>
      <c r="D92" s="27">
        <v>1</v>
      </c>
      <c r="E92" s="51"/>
      <c r="F92" s="51">
        <f t="shared" si="3"/>
        <v>0</v>
      </c>
      <c r="G92" s="28">
        <v>500</v>
      </c>
      <c r="H92" s="28">
        <f t="shared" si="4"/>
        <v>500</v>
      </c>
      <c r="I92" s="28">
        <f t="shared" si="5"/>
        <v>500</v>
      </c>
      <c r="L92" s="50"/>
      <c r="Y92" s="25"/>
    </row>
    <row r="93" spans="1:25" s="22" customFormat="1" ht="75" x14ac:dyDescent="0.2">
      <c r="A93" s="26">
        <v>75</v>
      </c>
      <c r="B93" s="26" t="s">
        <v>94</v>
      </c>
      <c r="C93" s="27" t="s">
        <v>84</v>
      </c>
      <c r="D93" s="27">
        <v>1</v>
      </c>
      <c r="E93" s="51"/>
      <c r="F93" s="51">
        <f t="shared" si="3"/>
        <v>0</v>
      </c>
      <c r="G93" s="28">
        <v>500</v>
      </c>
      <c r="H93" s="28">
        <f t="shared" si="4"/>
        <v>500</v>
      </c>
      <c r="I93" s="28">
        <f t="shared" si="5"/>
        <v>500</v>
      </c>
      <c r="L93" s="50"/>
      <c r="Y93" s="25"/>
    </row>
    <row r="94" spans="1:25" s="22" customFormat="1" ht="75" x14ac:dyDescent="0.2">
      <c r="A94" s="26">
        <v>76</v>
      </c>
      <c r="B94" s="26" t="s">
        <v>95</v>
      </c>
      <c r="C94" s="27" t="s">
        <v>84</v>
      </c>
      <c r="D94" s="27">
        <v>1</v>
      </c>
      <c r="E94" s="51"/>
      <c r="F94" s="51">
        <f t="shared" si="3"/>
        <v>0</v>
      </c>
      <c r="G94" s="28">
        <v>500</v>
      </c>
      <c r="H94" s="28">
        <f t="shared" si="4"/>
        <v>500</v>
      </c>
      <c r="I94" s="28">
        <f t="shared" si="5"/>
        <v>500</v>
      </c>
      <c r="L94" s="50"/>
      <c r="Y94" s="25"/>
    </row>
    <row r="95" spans="1:25" s="22" customFormat="1" ht="56.25" x14ac:dyDescent="0.2">
      <c r="A95" s="26">
        <v>77</v>
      </c>
      <c r="B95" s="26" t="s">
        <v>96</v>
      </c>
      <c r="C95" s="27" t="s">
        <v>84</v>
      </c>
      <c r="D95" s="27">
        <v>1</v>
      </c>
      <c r="E95" s="51"/>
      <c r="F95" s="51">
        <f t="shared" si="3"/>
        <v>0</v>
      </c>
      <c r="G95" s="28">
        <v>500</v>
      </c>
      <c r="H95" s="28">
        <f t="shared" si="4"/>
        <v>500</v>
      </c>
      <c r="I95" s="28">
        <f t="shared" si="5"/>
        <v>500</v>
      </c>
      <c r="L95" s="50"/>
      <c r="Y95" s="25"/>
    </row>
    <row r="96" spans="1:25" s="22" customFormat="1" ht="56.25" x14ac:dyDescent="0.2">
      <c r="A96" s="26">
        <v>78</v>
      </c>
      <c r="B96" s="26" t="s">
        <v>97</v>
      </c>
      <c r="C96" s="27" t="s">
        <v>84</v>
      </c>
      <c r="D96" s="27">
        <v>1</v>
      </c>
      <c r="E96" s="51"/>
      <c r="F96" s="51">
        <f t="shared" si="3"/>
        <v>0</v>
      </c>
      <c r="G96" s="28">
        <v>500</v>
      </c>
      <c r="H96" s="28">
        <f t="shared" si="4"/>
        <v>500</v>
      </c>
      <c r="I96" s="28">
        <f t="shared" si="5"/>
        <v>500</v>
      </c>
      <c r="L96" s="50"/>
      <c r="Y96" s="25"/>
    </row>
    <row r="97" spans="1:25" s="22" customFormat="1" ht="56.25" x14ac:dyDescent="0.2">
      <c r="A97" s="26">
        <v>79</v>
      </c>
      <c r="B97" s="26" t="s">
        <v>98</v>
      </c>
      <c r="C97" s="27" t="s">
        <v>84</v>
      </c>
      <c r="D97" s="27">
        <v>1</v>
      </c>
      <c r="E97" s="51"/>
      <c r="F97" s="51">
        <f t="shared" si="3"/>
        <v>0</v>
      </c>
      <c r="G97" s="28">
        <v>500</v>
      </c>
      <c r="H97" s="28">
        <f t="shared" si="4"/>
        <v>500</v>
      </c>
      <c r="I97" s="28">
        <f t="shared" si="5"/>
        <v>500</v>
      </c>
      <c r="L97" s="50"/>
      <c r="Y97" s="25"/>
    </row>
    <row r="98" spans="1:25" s="22" customFormat="1" ht="56.25" x14ac:dyDescent="0.2">
      <c r="A98" s="26">
        <v>80</v>
      </c>
      <c r="B98" s="26" t="s">
        <v>99</v>
      </c>
      <c r="C98" s="27" t="s">
        <v>84</v>
      </c>
      <c r="D98" s="27">
        <v>1</v>
      </c>
      <c r="E98" s="51"/>
      <c r="F98" s="51">
        <f t="shared" si="3"/>
        <v>0</v>
      </c>
      <c r="G98" s="28">
        <v>500</v>
      </c>
      <c r="H98" s="28">
        <f t="shared" si="4"/>
        <v>500</v>
      </c>
      <c r="I98" s="28">
        <f t="shared" si="5"/>
        <v>500</v>
      </c>
      <c r="L98" s="50"/>
      <c r="Y98" s="25"/>
    </row>
    <row r="99" spans="1:25" s="22" customFormat="1" ht="56.25" x14ac:dyDescent="0.2">
      <c r="A99" s="26">
        <v>81</v>
      </c>
      <c r="B99" s="26" t="s">
        <v>100</v>
      </c>
      <c r="C99" s="27" t="s">
        <v>84</v>
      </c>
      <c r="D99" s="27">
        <v>1</v>
      </c>
      <c r="E99" s="51"/>
      <c r="F99" s="51">
        <f t="shared" si="3"/>
        <v>0</v>
      </c>
      <c r="G99" s="28">
        <v>500</v>
      </c>
      <c r="H99" s="28">
        <f t="shared" si="4"/>
        <v>500</v>
      </c>
      <c r="I99" s="28">
        <f t="shared" si="5"/>
        <v>500</v>
      </c>
      <c r="L99" s="50"/>
      <c r="Y99" s="25"/>
    </row>
    <row r="100" spans="1:25" s="22" customFormat="1" ht="56.25" x14ac:dyDescent="0.2">
      <c r="A100" s="26">
        <v>82</v>
      </c>
      <c r="B100" s="26" t="s">
        <v>101</v>
      </c>
      <c r="C100" s="27" t="s">
        <v>84</v>
      </c>
      <c r="D100" s="27">
        <v>1</v>
      </c>
      <c r="E100" s="51"/>
      <c r="F100" s="51">
        <f t="shared" si="3"/>
        <v>0</v>
      </c>
      <c r="G100" s="28">
        <v>500</v>
      </c>
      <c r="H100" s="28">
        <f t="shared" si="4"/>
        <v>500</v>
      </c>
      <c r="I100" s="28">
        <f t="shared" si="5"/>
        <v>500</v>
      </c>
      <c r="L100" s="50"/>
      <c r="Y100" s="25"/>
    </row>
    <row r="101" spans="1:25" s="22" customFormat="1" ht="75" x14ac:dyDescent="0.2">
      <c r="A101" s="26">
        <v>83</v>
      </c>
      <c r="B101" s="26" t="s">
        <v>102</v>
      </c>
      <c r="C101" s="27" t="s">
        <v>84</v>
      </c>
      <c r="D101" s="27">
        <v>1</v>
      </c>
      <c r="E101" s="51"/>
      <c r="F101" s="51">
        <f t="shared" si="3"/>
        <v>0</v>
      </c>
      <c r="G101" s="28">
        <v>500</v>
      </c>
      <c r="H101" s="28">
        <f t="shared" si="4"/>
        <v>500</v>
      </c>
      <c r="I101" s="28">
        <f t="shared" si="5"/>
        <v>500</v>
      </c>
      <c r="L101" s="50"/>
      <c r="Y101" s="25"/>
    </row>
    <row r="102" spans="1:25" s="22" customFormat="1" ht="75" x14ac:dyDescent="0.2">
      <c r="A102" s="26">
        <v>84</v>
      </c>
      <c r="B102" s="26" t="s">
        <v>103</v>
      </c>
      <c r="C102" s="27" t="s">
        <v>84</v>
      </c>
      <c r="D102" s="27">
        <v>1</v>
      </c>
      <c r="E102" s="51"/>
      <c r="F102" s="51">
        <f t="shared" si="3"/>
        <v>0</v>
      </c>
      <c r="G102" s="28">
        <v>500</v>
      </c>
      <c r="H102" s="28">
        <f t="shared" si="4"/>
        <v>500</v>
      </c>
      <c r="I102" s="28">
        <f t="shared" si="5"/>
        <v>500</v>
      </c>
      <c r="L102" s="50"/>
      <c r="Y102" s="25"/>
    </row>
    <row r="103" spans="1:25" s="22" customFormat="1" ht="75" x14ac:dyDescent="0.2">
      <c r="A103" s="26">
        <v>85</v>
      </c>
      <c r="B103" s="26" t="s">
        <v>104</v>
      </c>
      <c r="C103" s="27" t="s">
        <v>84</v>
      </c>
      <c r="D103" s="27">
        <v>1</v>
      </c>
      <c r="E103" s="51"/>
      <c r="F103" s="51">
        <f t="shared" si="3"/>
        <v>0</v>
      </c>
      <c r="G103" s="28">
        <v>500</v>
      </c>
      <c r="H103" s="28">
        <f t="shared" si="4"/>
        <v>500</v>
      </c>
      <c r="I103" s="28">
        <f t="shared" si="5"/>
        <v>500</v>
      </c>
      <c r="L103" s="50"/>
      <c r="Y103" s="25"/>
    </row>
    <row r="104" spans="1:25" s="22" customFormat="1" ht="93.75" x14ac:dyDescent="0.2">
      <c r="A104" s="26">
        <v>86</v>
      </c>
      <c r="B104" s="26" t="s">
        <v>105</v>
      </c>
      <c r="C104" s="27" t="s">
        <v>84</v>
      </c>
      <c r="D104" s="27">
        <v>1</v>
      </c>
      <c r="E104" s="51"/>
      <c r="F104" s="51">
        <f t="shared" si="3"/>
        <v>0</v>
      </c>
      <c r="G104" s="28">
        <v>500</v>
      </c>
      <c r="H104" s="28">
        <f t="shared" si="4"/>
        <v>500</v>
      </c>
      <c r="I104" s="28">
        <f t="shared" si="5"/>
        <v>500</v>
      </c>
      <c r="L104" s="50"/>
      <c r="Y104" s="25"/>
    </row>
    <row r="105" spans="1:25" s="22" customFormat="1" ht="75" x14ac:dyDescent="0.2">
      <c r="A105" s="26">
        <v>87</v>
      </c>
      <c r="B105" s="26" t="s">
        <v>106</v>
      </c>
      <c r="C105" s="27" t="s">
        <v>84</v>
      </c>
      <c r="D105" s="27">
        <v>1</v>
      </c>
      <c r="E105" s="51"/>
      <c r="F105" s="51">
        <f t="shared" si="3"/>
        <v>0</v>
      </c>
      <c r="G105" s="28">
        <v>500</v>
      </c>
      <c r="H105" s="28">
        <f t="shared" si="4"/>
        <v>500</v>
      </c>
      <c r="I105" s="28">
        <f t="shared" si="5"/>
        <v>500</v>
      </c>
      <c r="L105" s="50"/>
      <c r="Y105" s="25"/>
    </row>
    <row r="106" spans="1:25" s="22" customFormat="1" ht="93.75" x14ac:dyDescent="0.2">
      <c r="A106" s="26">
        <v>88</v>
      </c>
      <c r="B106" s="26" t="s">
        <v>107</v>
      </c>
      <c r="C106" s="27" t="s">
        <v>84</v>
      </c>
      <c r="D106" s="27">
        <v>1</v>
      </c>
      <c r="E106" s="51"/>
      <c r="F106" s="51">
        <f t="shared" si="3"/>
        <v>0</v>
      </c>
      <c r="G106" s="28">
        <v>500</v>
      </c>
      <c r="H106" s="28">
        <f t="shared" si="4"/>
        <v>500</v>
      </c>
      <c r="I106" s="28">
        <f t="shared" si="5"/>
        <v>500</v>
      </c>
      <c r="Y106" s="25"/>
    </row>
    <row r="107" spans="1:25" s="22" customFormat="1" ht="26.25" customHeight="1" x14ac:dyDescent="0.25">
      <c r="A107" s="179" t="s">
        <v>108</v>
      </c>
      <c r="B107" s="198"/>
      <c r="C107" s="198"/>
      <c r="D107" s="198"/>
      <c r="E107" s="198"/>
      <c r="F107" s="198"/>
      <c r="G107" s="198"/>
      <c r="H107" s="198"/>
      <c r="I107" s="199"/>
      <c r="L107" s="50"/>
      <c r="Y107" s="25"/>
    </row>
    <row r="108" spans="1:25" s="22" customFormat="1" ht="75" x14ac:dyDescent="0.2">
      <c r="A108" s="26">
        <v>89</v>
      </c>
      <c r="B108" s="26" t="s">
        <v>109</v>
      </c>
      <c r="C108" s="27" t="s">
        <v>84</v>
      </c>
      <c r="D108" s="27">
        <v>1</v>
      </c>
      <c r="E108" s="51"/>
      <c r="F108" s="51">
        <f t="shared" ref="F108:F170" si="6">E108*1.2</f>
        <v>0</v>
      </c>
      <c r="G108" s="27">
        <v>500</v>
      </c>
      <c r="H108" s="28">
        <f t="shared" ref="H108:H170" si="7">G108</f>
        <v>500</v>
      </c>
      <c r="I108" s="28">
        <f t="shared" ref="I108:I170" si="8">G108</f>
        <v>500</v>
      </c>
      <c r="L108" s="50"/>
      <c r="Y108" s="25"/>
    </row>
    <row r="109" spans="1:25" s="22" customFormat="1" ht="93.75" x14ac:dyDescent="0.2">
      <c r="A109" s="26">
        <v>90</v>
      </c>
      <c r="B109" s="26" t="s">
        <v>110</v>
      </c>
      <c r="C109" s="27" t="s">
        <v>84</v>
      </c>
      <c r="D109" s="27">
        <v>1</v>
      </c>
      <c r="E109" s="51"/>
      <c r="F109" s="51">
        <f t="shared" si="6"/>
        <v>0</v>
      </c>
      <c r="G109" s="27">
        <v>500</v>
      </c>
      <c r="H109" s="28">
        <f t="shared" si="7"/>
        <v>500</v>
      </c>
      <c r="I109" s="28">
        <f t="shared" si="8"/>
        <v>500</v>
      </c>
      <c r="L109" s="50"/>
      <c r="Y109" s="25"/>
    </row>
    <row r="110" spans="1:25" s="22" customFormat="1" ht="75" x14ac:dyDescent="0.2">
      <c r="A110" s="26">
        <v>91</v>
      </c>
      <c r="B110" s="26" t="s">
        <v>111</v>
      </c>
      <c r="C110" s="27" t="s">
        <v>84</v>
      </c>
      <c r="D110" s="27">
        <v>1</v>
      </c>
      <c r="E110" s="51"/>
      <c r="F110" s="51">
        <f t="shared" si="6"/>
        <v>0</v>
      </c>
      <c r="G110" s="27">
        <v>500</v>
      </c>
      <c r="H110" s="28">
        <f t="shared" si="7"/>
        <v>500</v>
      </c>
      <c r="I110" s="28">
        <f t="shared" si="8"/>
        <v>500</v>
      </c>
      <c r="L110" s="50"/>
      <c r="Y110" s="25"/>
    </row>
    <row r="111" spans="1:25" s="22" customFormat="1" ht="93.75" x14ac:dyDescent="0.2">
      <c r="A111" s="26">
        <v>92</v>
      </c>
      <c r="B111" s="26" t="s">
        <v>112</v>
      </c>
      <c r="C111" s="27" t="s">
        <v>84</v>
      </c>
      <c r="D111" s="27">
        <v>1</v>
      </c>
      <c r="E111" s="51"/>
      <c r="F111" s="51">
        <f t="shared" si="6"/>
        <v>0</v>
      </c>
      <c r="G111" s="27">
        <v>500</v>
      </c>
      <c r="H111" s="28">
        <f t="shared" si="7"/>
        <v>500</v>
      </c>
      <c r="I111" s="28">
        <f t="shared" si="8"/>
        <v>500</v>
      </c>
      <c r="L111" s="50"/>
      <c r="Y111" s="25"/>
    </row>
    <row r="112" spans="1:25" s="22" customFormat="1" ht="75" x14ac:dyDescent="0.2">
      <c r="A112" s="26">
        <v>93</v>
      </c>
      <c r="B112" s="26" t="s">
        <v>113</v>
      </c>
      <c r="C112" s="27" t="s">
        <v>84</v>
      </c>
      <c r="D112" s="27">
        <v>1</v>
      </c>
      <c r="E112" s="51"/>
      <c r="F112" s="51">
        <f t="shared" si="6"/>
        <v>0</v>
      </c>
      <c r="G112" s="27">
        <v>500</v>
      </c>
      <c r="H112" s="28">
        <f t="shared" si="7"/>
        <v>500</v>
      </c>
      <c r="I112" s="28">
        <f t="shared" si="8"/>
        <v>500</v>
      </c>
      <c r="L112" s="50"/>
      <c r="Y112" s="25"/>
    </row>
    <row r="113" spans="1:25" s="22" customFormat="1" ht="93.75" x14ac:dyDescent="0.2">
      <c r="A113" s="26">
        <v>94</v>
      </c>
      <c r="B113" s="26" t="s">
        <v>114</v>
      </c>
      <c r="C113" s="27" t="s">
        <v>84</v>
      </c>
      <c r="D113" s="27">
        <v>1</v>
      </c>
      <c r="E113" s="51"/>
      <c r="F113" s="51">
        <f t="shared" si="6"/>
        <v>0</v>
      </c>
      <c r="G113" s="27">
        <v>500</v>
      </c>
      <c r="H113" s="28">
        <f t="shared" si="7"/>
        <v>500</v>
      </c>
      <c r="I113" s="28">
        <f t="shared" si="8"/>
        <v>500</v>
      </c>
      <c r="L113" s="50"/>
      <c r="Y113" s="25"/>
    </row>
    <row r="114" spans="1:25" s="22" customFormat="1" ht="75" x14ac:dyDescent="0.2">
      <c r="A114" s="26">
        <v>95</v>
      </c>
      <c r="B114" s="26" t="s">
        <v>115</v>
      </c>
      <c r="C114" s="27" t="s">
        <v>84</v>
      </c>
      <c r="D114" s="27">
        <v>1</v>
      </c>
      <c r="E114" s="51"/>
      <c r="F114" s="51">
        <f t="shared" si="6"/>
        <v>0</v>
      </c>
      <c r="G114" s="27">
        <v>500</v>
      </c>
      <c r="H114" s="28">
        <f t="shared" si="7"/>
        <v>500</v>
      </c>
      <c r="I114" s="28">
        <f t="shared" si="8"/>
        <v>500</v>
      </c>
      <c r="L114" s="50"/>
      <c r="Y114" s="25"/>
    </row>
    <row r="115" spans="1:25" s="22" customFormat="1" ht="93.75" x14ac:dyDescent="0.2">
      <c r="A115" s="26">
        <v>96</v>
      </c>
      <c r="B115" s="26" t="s">
        <v>116</v>
      </c>
      <c r="C115" s="27" t="s">
        <v>84</v>
      </c>
      <c r="D115" s="27">
        <v>1</v>
      </c>
      <c r="E115" s="51"/>
      <c r="F115" s="51">
        <f t="shared" si="6"/>
        <v>0</v>
      </c>
      <c r="G115" s="27">
        <v>500</v>
      </c>
      <c r="H115" s="28">
        <f t="shared" si="7"/>
        <v>500</v>
      </c>
      <c r="I115" s="28">
        <f t="shared" si="8"/>
        <v>500</v>
      </c>
      <c r="L115" s="50"/>
      <c r="Y115" s="25"/>
    </row>
    <row r="116" spans="1:25" s="22" customFormat="1" ht="75" x14ac:dyDescent="0.2">
      <c r="A116" s="26">
        <v>97</v>
      </c>
      <c r="B116" s="26" t="s">
        <v>117</v>
      </c>
      <c r="C116" s="27" t="s">
        <v>84</v>
      </c>
      <c r="D116" s="27">
        <v>1</v>
      </c>
      <c r="E116" s="51"/>
      <c r="F116" s="51">
        <f t="shared" si="6"/>
        <v>0</v>
      </c>
      <c r="G116" s="27">
        <v>500</v>
      </c>
      <c r="H116" s="28">
        <f t="shared" si="7"/>
        <v>500</v>
      </c>
      <c r="I116" s="28">
        <f t="shared" si="8"/>
        <v>500</v>
      </c>
      <c r="L116" s="50"/>
      <c r="Y116" s="25"/>
    </row>
    <row r="117" spans="1:25" s="22" customFormat="1" ht="93.75" x14ac:dyDescent="0.2">
      <c r="A117" s="26">
        <v>98</v>
      </c>
      <c r="B117" s="26" t="s">
        <v>118</v>
      </c>
      <c r="C117" s="27" t="s">
        <v>84</v>
      </c>
      <c r="D117" s="27">
        <v>1</v>
      </c>
      <c r="E117" s="51"/>
      <c r="F117" s="51">
        <f t="shared" si="6"/>
        <v>0</v>
      </c>
      <c r="G117" s="27">
        <v>500</v>
      </c>
      <c r="H117" s="28">
        <f t="shared" si="7"/>
        <v>500</v>
      </c>
      <c r="I117" s="28">
        <f t="shared" si="8"/>
        <v>500</v>
      </c>
      <c r="L117" s="50"/>
      <c r="Y117" s="25"/>
    </row>
    <row r="118" spans="1:25" s="22" customFormat="1" ht="75" x14ac:dyDescent="0.2">
      <c r="A118" s="26">
        <v>99</v>
      </c>
      <c r="B118" s="26" t="s">
        <v>119</v>
      </c>
      <c r="C118" s="27" t="s">
        <v>84</v>
      </c>
      <c r="D118" s="27">
        <v>1</v>
      </c>
      <c r="E118" s="51"/>
      <c r="F118" s="51">
        <f t="shared" si="6"/>
        <v>0</v>
      </c>
      <c r="G118" s="27">
        <v>500</v>
      </c>
      <c r="H118" s="28">
        <f t="shared" si="7"/>
        <v>500</v>
      </c>
      <c r="I118" s="28">
        <f t="shared" si="8"/>
        <v>500</v>
      </c>
      <c r="L118" s="50"/>
      <c r="Y118" s="25"/>
    </row>
    <row r="119" spans="1:25" s="22" customFormat="1" ht="93.75" x14ac:dyDescent="0.2">
      <c r="A119" s="26">
        <v>100</v>
      </c>
      <c r="B119" s="26" t="s">
        <v>120</v>
      </c>
      <c r="C119" s="27" t="s">
        <v>84</v>
      </c>
      <c r="D119" s="27">
        <v>1</v>
      </c>
      <c r="E119" s="51"/>
      <c r="F119" s="51">
        <f t="shared" si="6"/>
        <v>0</v>
      </c>
      <c r="G119" s="27">
        <v>500</v>
      </c>
      <c r="H119" s="28">
        <f t="shared" si="7"/>
        <v>500</v>
      </c>
      <c r="I119" s="28">
        <f t="shared" si="8"/>
        <v>500</v>
      </c>
      <c r="L119" s="50"/>
      <c r="Y119" s="25"/>
    </row>
    <row r="120" spans="1:25" s="22" customFormat="1" ht="75" x14ac:dyDescent="0.2">
      <c r="A120" s="26">
        <v>101</v>
      </c>
      <c r="B120" s="26" t="s">
        <v>121</v>
      </c>
      <c r="C120" s="27" t="s">
        <v>84</v>
      </c>
      <c r="D120" s="27">
        <v>1</v>
      </c>
      <c r="E120" s="51"/>
      <c r="F120" s="51">
        <f t="shared" si="6"/>
        <v>0</v>
      </c>
      <c r="G120" s="27">
        <v>500</v>
      </c>
      <c r="H120" s="28">
        <f t="shared" si="7"/>
        <v>500</v>
      </c>
      <c r="I120" s="28">
        <f t="shared" si="8"/>
        <v>500</v>
      </c>
      <c r="L120" s="50"/>
      <c r="Y120" s="25"/>
    </row>
    <row r="121" spans="1:25" s="22" customFormat="1" ht="93.75" x14ac:dyDescent="0.2">
      <c r="A121" s="26">
        <v>102</v>
      </c>
      <c r="B121" s="29" t="s">
        <v>122</v>
      </c>
      <c r="C121" s="27" t="s">
        <v>84</v>
      </c>
      <c r="D121" s="27">
        <v>1</v>
      </c>
      <c r="E121" s="51"/>
      <c r="F121" s="51">
        <f t="shared" si="6"/>
        <v>0</v>
      </c>
      <c r="G121" s="27">
        <v>500</v>
      </c>
      <c r="H121" s="28">
        <f t="shared" si="7"/>
        <v>500</v>
      </c>
      <c r="I121" s="28">
        <f t="shared" si="8"/>
        <v>500</v>
      </c>
      <c r="Y121" s="25"/>
    </row>
    <row r="122" spans="1:25" s="22" customFormat="1" ht="18.75" x14ac:dyDescent="0.25">
      <c r="A122" s="179" t="s">
        <v>123</v>
      </c>
      <c r="B122" s="198"/>
      <c r="C122" s="198"/>
      <c r="D122" s="198"/>
      <c r="E122" s="198"/>
      <c r="F122" s="198"/>
      <c r="G122" s="198"/>
      <c r="H122" s="198"/>
      <c r="I122" s="199"/>
      <c r="L122" s="50"/>
      <c r="Y122" s="25"/>
    </row>
    <row r="123" spans="1:25" s="22" customFormat="1" ht="75" x14ac:dyDescent="0.2">
      <c r="A123" s="26">
        <v>103</v>
      </c>
      <c r="B123" s="26" t="s">
        <v>124</v>
      </c>
      <c r="C123" s="27" t="s">
        <v>84</v>
      </c>
      <c r="D123" s="27">
        <v>1</v>
      </c>
      <c r="E123" s="51"/>
      <c r="F123" s="51">
        <f t="shared" si="6"/>
        <v>0</v>
      </c>
      <c r="G123" s="27">
        <v>500</v>
      </c>
      <c r="H123" s="28">
        <f t="shared" si="7"/>
        <v>500</v>
      </c>
      <c r="I123" s="28">
        <f t="shared" si="8"/>
        <v>500</v>
      </c>
      <c r="L123" s="50"/>
      <c r="Y123" s="25"/>
    </row>
    <row r="124" spans="1:25" s="22" customFormat="1" ht="75" x14ac:dyDescent="0.2">
      <c r="A124" s="26">
        <v>104</v>
      </c>
      <c r="B124" s="26" t="s">
        <v>125</v>
      </c>
      <c r="C124" s="27" t="s">
        <v>84</v>
      </c>
      <c r="D124" s="27">
        <v>1</v>
      </c>
      <c r="E124" s="51"/>
      <c r="F124" s="51">
        <f t="shared" si="6"/>
        <v>0</v>
      </c>
      <c r="G124" s="27">
        <v>500</v>
      </c>
      <c r="H124" s="28">
        <f t="shared" si="7"/>
        <v>500</v>
      </c>
      <c r="I124" s="28">
        <f t="shared" si="8"/>
        <v>500</v>
      </c>
      <c r="L124" s="50"/>
      <c r="Y124" s="25"/>
    </row>
    <row r="125" spans="1:25" s="22" customFormat="1" ht="75" x14ac:dyDescent="0.2">
      <c r="A125" s="26">
        <v>105</v>
      </c>
      <c r="B125" s="26" t="s">
        <v>126</v>
      </c>
      <c r="C125" s="27" t="s">
        <v>84</v>
      </c>
      <c r="D125" s="27">
        <v>1</v>
      </c>
      <c r="E125" s="51"/>
      <c r="F125" s="51">
        <f t="shared" si="6"/>
        <v>0</v>
      </c>
      <c r="G125" s="27">
        <v>500</v>
      </c>
      <c r="H125" s="28">
        <f t="shared" si="7"/>
        <v>500</v>
      </c>
      <c r="I125" s="28">
        <f t="shared" si="8"/>
        <v>500</v>
      </c>
      <c r="L125" s="50"/>
      <c r="Y125" s="25"/>
    </row>
    <row r="126" spans="1:25" s="22" customFormat="1" ht="75" x14ac:dyDescent="0.2">
      <c r="A126" s="26">
        <v>106</v>
      </c>
      <c r="B126" s="26" t="s">
        <v>127</v>
      </c>
      <c r="C126" s="27" t="s">
        <v>84</v>
      </c>
      <c r="D126" s="27">
        <v>1</v>
      </c>
      <c r="E126" s="51"/>
      <c r="F126" s="51">
        <f t="shared" si="6"/>
        <v>0</v>
      </c>
      <c r="G126" s="27">
        <v>500</v>
      </c>
      <c r="H126" s="28">
        <f t="shared" si="7"/>
        <v>500</v>
      </c>
      <c r="I126" s="28">
        <f t="shared" si="8"/>
        <v>500</v>
      </c>
      <c r="L126" s="50"/>
      <c r="Y126" s="25"/>
    </row>
    <row r="127" spans="1:25" s="22" customFormat="1" ht="75" x14ac:dyDescent="0.2">
      <c r="A127" s="26">
        <v>107</v>
      </c>
      <c r="B127" s="26" t="s">
        <v>128</v>
      </c>
      <c r="C127" s="27" t="s">
        <v>84</v>
      </c>
      <c r="D127" s="27">
        <v>1</v>
      </c>
      <c r="E127" s="51"/>
      <c r="F127" s="51">
        <f t="shared" si="6"/>
        <v>0</v>
      </c>
      <c r="G127" s="27">
        <v>500</v>
      </c>
      <c r="H127" s="28">
        <f t="shared" si="7"/>
        <v>500</v>
      </c>
      <c r="I127" s="28">
        <f t="shared" si="8"/>
        <v>500</v>
      </c>
      <c r="L127" s="50"/>
      <c r="Y127" s="25"/>
    </row>
    <row r="128" spans="1:25" s="22" customFormat="1" ht="75" x14ac:dyDescent="0.2">
      <c r="A128" s="26">
        <v>108</v>
      </c>
      <c r="B128" s="26" t="s">
        <v>129</v>
      </c>
      <c r="C128" s="27" t="s">
        <v>84</v>
      </c>
      <c r="D128" s="27">
        <v>1</v>
      </c>
      <c r="E128" s="51"/>
      <c r="F128" s="51">
        <f t="shared" si="6"/>
        <v>0</v>
      </c>
      <c r="G128" s="27">
        <v>500</v>
      </c>
      <c r="H128" s="28">
        <f t="shared" si="7"/>
        <v>500</v>
      </c>
      <c r="I128" s="28">
        <f t="shared" si="8"/>
        <v>500</v>
      </c>
      <c r="L128" s="50"/>
      <c r="Y128" s="25"/>
    </row>
    <row r="129" spans="1:25" s="22" customFormat="1" ht="75" x14ac:dyDescent="0.2">
      <c r="A129" s="26">
        <v>109</v>
      </c>
      <c r="B129" s="26" t="s">
        <v>130</v>
      </c>
      <c r="C129" s="27" t="s">
        <v>84</v>
      </c>
      <c r="D129" s="27">
        <v>1</v>
      </c>
      <c r="E129" s="51"/>
      <c r="F129" s="51">
        <f t="shared" si="6"/>
        <v>0</v>
      </c>
      <c r="G129" s="27">
        <v>500</v>
      </c>
      <c r="H129" s="28">
        <f t="shared" si="7"/>
        <v>500</v>
      </c>
      <c r="I129" s="28">
        <f t="shared" si="8"/>
        <v>500</v>
      </c>
      <c r="L129" s="50"/>
      <c r="Y129" s="25"/>
    </row>
    <row r="130" spans="1:25" s="22" customFormat="1" ht="75" x14ac:dyDescent="0.2">
      <c r="A130" s="26">
        <v>110</v>
      </c>
      <c r="B130" s="26" t="s">
        <v>131</v>
      </c>
      <c r="C130" s="27" t="s">
        <v>84</v>
      </c>
      <c r="D130" s="27">
        <v>1</v>
      </c>
      <c r="E130" s="51"/>
      <c r="F130" s="51">
        <f t="shared" si="6"/>
        <v>0</v>
      </c>
      <c r="G130" s="27">
        <v>500</v>
      </c>
      <c r="H130" s="28">
        <f t="shared" si="7"/>
        <v>500</v>
      </c>
      <c r="I130" s="28">
        <f t="shared" si="8"/>
        <v>500</v>
      </c>
      <c r="L130" s="50"/>
      <c r="Y130" s="25"/>
    </row>
    <row r="131" spans="1:25" s="22" customFormat="1" ht="75" x14ac:dyDescent="0.2">
      <c r="A131" s="26">
        <v>111</v>
      </c>
      <c r="B131" s="26" t="s">
        <v>132</v>
      </c>
      <c r="C131" s="27" t="s">
        <v>84</v>
      </c>
      <c r="D131" s="27">
        <v>1</v>
      </c>
      <c r="E131" s="51"/>
      <c r="F131" s="51">
        <f t="shared" si="6"/>
        <v>0</v>
      </c>
      <c r="G131" s="27">
        <v>500</v>
      </c>
      <c r="H131" s="28">
        <f t="shared" si="7"/>
        <v>500</v>
      </c>
      <c r="I131" s="28">
        <f t="shared" si="8"/>
        <v>500</v>
      </c>
      <c r="L131" s="50"/>
      <c r="Y131" s="25"/>
    </row>
    <row r="132" spans="1:25" s="22" customFormat="1" ht="75" x14ac:dyDescent="0.2">
      <c r="A132" s="26">
        <v>112</v>
      </c>
      <c r="B132" s="26" t="s">
        <v>133</v>
      </c>
      <c r="C132" s="27" t="s">
        <v>84</v>
      </c>
      <c r="D132" s="27">
        <v>1</v>
      </c>
      <c r="E132" s="51"/>
      <c r="F132" s="51">
        <f t="shared" si="6"/>
        <v>0</v>
      </c>
      <c r="G132" s="27">
        <v>500</v>
      </c>
      <c r="H132" s="28">
        <f t="shared" si="7"/>
        <v>500</v>
      </c>
      <c r="I132" s="28">
        <f t="shared" si="8"/>
        <v>500</v>
      </c>
      <c r="L132" s="50"/>
      <c r="Y132" s="25"/>
    </row>
    <row r="133" spans="1:25" s="22" customFormat="1" ht="75" x14ac:dyDescent="0.2">
      <c r="A133" s="26">
        <v>113</v>
      </c>
      <c r="B133" s="26" t="s">
        <v>134</v>
      </c>
      <c r="C133" s="27" t="s">
        <v>84</v>
      </c>
      <c r="D133" s="27">
        <v>1</v>
      </c>
      <c r="E133" s="51"/>
      <c r="F133" s="51">
        <f t="shared" si="6"/>
        <v>0</v>
      </c>
      <c r="G133" s="27">
        <v>500</v>
      </c>
      <c r="H133" s="28">
        <f t="shared" si="7"/>
        <v>500</v>
      </c>
      <c r="I133" s="28">
        <f t="shared" si="8"/>
        <v>500</v>
      </c>
      <c r="L133" s="50"/>
      <c r="Y133" s="25"/>
    </row>
    <row r="134" spans="1:25" s="22" customFormat="1" ht="75" x14ac:dyDescent="0.2">
      <c r="A134" s="26">
        <v>114</v>
      </c>
      <c r="B134" s="26" t="s">
        <v>135</v>
      </c>
      <c r="C134" s="27" t="s">
        <v>84</v>
      </c>
      <c r="D134" s="27">
        <v>1</v>
      </c>
      <c r="E134" s="51"/>
      <c r="F134" s="51">
        <f t="shared" si="6"/>
        <v>0</v>
      </c>
      <c r="G134" s="27">
        <v>500</v>
      </c>
      <c r="H134" s="28">
        <f t="shared" si="7"/>
        <v>500</v>
      </c>
      <c r="I134" s="28">
        <f t="shared" si="8"/>
        <v>500</v>
      </c>
      <c r="L134" s="50"/>
      <c r="Y134" s="25"/>
    </row>
    <row r="135" spans="1:25" s="22" customFormat="1" ht="56.25" x14ac:dyDescent="0.2">
      <c r="A135" s="26">
        <v>115</v>
      </c>
      <c r="B135" s="26" t="s">
        <v>136</v>
      </c>
      <c r="C135" s="27" t="s">
        <v>84</v>
      </c>
      <c r="D135" s="27">
        <v>1</v>
      </c>
      <c r="E135" s="51"/>
      <c r="F135" s="51">
        <f t="shared" si="6"/>
        <v>0</v>
      </c>
      <c r="G135" s="27">
        <v>500</v>
      </c>
      <c r="H135" s="28">
        <f t="shared" si="7"/>
        <v>500</v>
      </c>
      <c r="I135" s="28">
        <f t="shared" si="8"/>
        <v>500</v>
      </c>
      <c r="L135" s="50"/>
      <c r="Y135" s="25"/>
    </row>
    <row r="136" spans="1:25" s="22" customFormat="1" ht="56.25" x14ac:dyDescent="0.2">
      <c r="A136" s="26">
        <v>116</v>
      </c>
      <c r="B136" s="26" t="s">
        <v>137</v>
      </c>
      <c r="C136" s="27" t="s">
        <v>84</v>
      </c>
      <c r="D136" s="27">
        <v>1</v>
      </c>
      <c r="E136" s="51"/>
      <c r="F136" s="51">
        <f t="shared" si="6"/>
        <v>0</v>
      </c>
      <c r="G136" s="27">
        <v>500</v>
      </c>
      <c r="H136" s="28">
        <f t="shared" si="7"/>
        <v>500</v>
      </c>
      <c r="I136" s="28">
        <f t="shared" si="8"/>
        <v>500</v>
      </c>
      <c r="L136" s="50"/>
      <c r="Y136" s="25"/>
    </row>
    <row r="137" spans="1:25" s="22" customFormat="1" ht="56.25" x14ac:dyDescent="0.2">
      <c r="A137" s="26">
        <v>117</v>
      </c>
      <c r="B137" s="26" t="s">
        <v>138</v>
      </c>
      <c r="C137" s="27" t="s">
        <v>84</v>
      </c>
      <c r="D137" s="27">
        <v>1</v>
      </c>
      <c r="E137" s="51"/>
      <c r="F137" s="51">
        <f t="shared" si="6"/>
        <v>0</v>
      </c>
      <c r="G137" s="27">
        <v>500</v>
      </c>
      <c r="H137" s="28">
        <f t="shared" si="7"/>
        <v>500</v>
      </c>
      <c r="I137" s="28">
        <f t="shared" si="8"/>
        <v>500</v>
      </c>
      <c r="L137" s="50"/>
      <c r="Y137" s="25"/>
    </row>
    <row r="138" spans="1:25" s="22" customFormat="1" ht="56.25" x14ac:dyDescent="0.2">
      <c r="A138" s="26">
        <v>118</v>
      </c>
      <c r="B138" s="26" t="s">
        <v>139</v>
      </c>
      <c r="C138" s="27" t="s">
        <v>84</v>
      </c>
      <c r="D138" s="27">
        <v>1</v>
      </c>
      <c r="E138" s="51"/>
      <c r="F138" s="51">
        <f t="shared" si="6"/>
        <v>0</v>
      </c>
      <c r="G138" s="27">
        <v>500</v>
      </c>
      <c r="H138" s="28">
        <f t="shared" si="7"/>
        <v>500</v>
      </c>
      <c r="I138" s="28">
        <f t="shared" si="8"/>
        <v>500</v>
      </c>
      <c r="L138" s="50"/>
      <c r="Y138" s="25"/>
    </row>
    <row r="139" spans="1:25" s="22" customFormat="1" ht="56.25" x14ac:dyDescent="0.2">
      <c r="A139" s="26">
        <v>119</v>
      </c>
      <c r="B139" s="26" t="s">
        <v>140</v>
      </c>
      <c r="C139" s="27" t="s">
        <v>84</v>
      </c>
      <c r="D139" s="27">
        <v>1</v>
      </c>
      <c r="E139" s="51"/>
      <c r="F139" s="51">
        <f t="shared" si="6"/>
        <v>0</v>
      </c>
      <c r="G139" s="27">
        <v>500</v>
      </c>
      <c r="H139" s="28">
        <f t="shared" si="7"/>
        <v>500</v>
      </c>
      <c r="I139" s="28">
        <f t="shared" si="8"/>
        <v>500</v>
      </c>
      <c r="L139" s="50"/>
      <c r="Y139" s="25"/>
    </row>
    <row r="140" spans="1:25" s="22" customFormat="1" ht="56.25" x14ac:dyDescent="0.2">
      <c r="A140" s="26">
        <v>120</v>
      </c>
      <c r="B140" s="26" t="s">
        <v>141</v>
      </c>
      <c r="C140" s="27" t="s">
        <v>84</v>
      </c>
      <c r="D140" s="27">
        <v>1</v>
      </c>
      <c r="E140" s="51"/>
      <c r="F140" s="51">
        <f t="shared" si="6"/>
        <v>0</v>
      </c>
      <c r="G140" s="27">
        <v>500</v>
      </c>
      <c r="H140" s="28">
        <f t="shared" si="7"/>
        <v>500</v>
      </c>
      <c r="I140" s="28">
        <f t="shared" si="8"/>
        <v>500</v>
      </c>
      <c r="L140" s="50"/>
      <c r="Y140" s="25"/>
    </row>
    <row r="141" spans="1:25" s="22" customFormat="1" ht="75" x14ac:dyDescent="0.2">
      <c r="A141" s="26">
        <v>121</v>
      </c>
      <c r="B141" s="26" t="s">
        <v>142</v>
      </c>
      <c r="C141" s="27" t="s">
        <v>84</v>
      </c>
      <c r="D141" s="27">
        <v>1</v>
      </c>
      <c r="E141" s="51"/>
      <c r="F141" s="51">
        <f t="shared" si="6"/>
        <v>0</v>
      </c>
      <c r="G141" s="27">
        <v>500</v>
      </c>
      <c r="H141" s="28">
        <f t="shared" si="7"/>
        <v>500</v>
      </c>
      <c r="I141" s="28">
        <f t="shared" si="8"/>
        <v>500</v>
      </c>
      <c r="L141" s="50"/>
      <c r="Y141" s="25"/>
    </row>
    <row r="142" spans="1:25" s="22" customFormat="1" ht="93.75" x14ac:dyDescent="0.2">
      <c r="A142" s="26">
        <v>122</v>
      </c>
      <c r="B142" s="26" t="s">
        <v>143</v>
      </c>
      <c r="C142" s="27" t="s">
        <v>84</v>
      </c>
      <c r="D142" s="27">
        <v>1</v>
      </c>
      <c r="E142" s="51"/>
      <c r="F142" s="51">
        <f t="shared" si="6"/>
        <v>0</v>
      </c>
      <c r="G142" s="27">
        <v>500</v>
      </c>
      <c r="H142" s="28">
        <f t="shared" si="7"/>
        <v>500</v>
      </c>
      <c r="I142" s="28">
        <f t="shared" si="8"/>
        <v>500</v>
      </c>
      <c r="L142" s="50"/>
      <c r="Y142" s="25"/>
    </row>
    <row r="143" spans="1:25" s="22" customFormat="1" ht="75" x14ac:dyDescent="0.2">
      <c r="A143" s="26">
        <v>123</v>
      </c>
      <c r="B143" s="26" t="s">
        <v>144</v>
      </c>
      <c r="C143" s="27" t="s">
        <v>84</v>
      </c>
      <c r="D143" s="27">
        <v>1</v>
      </c>
      <c r="E143" s="51"/>
      <c r="F143" s="51">
        <f t="shared" si="6"/>
        <v>0</v>
      </c>
      <c r="G143" s="27">
        <v>500</v>
      </c>
      <c r="H143" s="28">
        <f t="shared" si="7"/>
        <v>500</v>
      </c>
      <c r="I143" s="28">
        <f t="shared" si="8"/>
        <v>500</v>
      </c>
      <c r="L143" s="50"/>
      <c r="Y143" s="25"/>
    </row>
    <row r="144" spans="1:25" s="22" customFormat="1" ht="93.75" x14ac:dyDescent="0.2">
      <c r="A144" s="26">
        <v>124</v>
      </c>
      <c r="B144" s="26" t="s">
        <v>145</v>
      </c>
      <c r="C144" s="27" t="s">
        <v>84</v>
      </c>
      <c r="D144" s="27">
        <v>1</v>
      </c>
      <c r="E144" s="51"/>
      <c r="F144" s="51">
        <f t="shared" si="6"/>
        <v>0</v>
      </c>
      <c r="G144" s="27">
        <v>500</v>
      </c>
      <c r="H144" s="28">
        <f t="shared" si="7"/>
        <v>500</v>
      </c>
      <c r="I144" s="28">
        <f t="shared" si="8"/>
        <v>500</v>
      </c>
      <c r="L144" s="50"/>
      <c r="Y144" s="25"/>
    </row>
    <row r="145" spans="1:25" s="22" customFormat="1" ht="75" x14ac:dyDescent="0.2">
      <c r="A145" s="26">
        <v>125</v>
      </c>
      <c r="B145" s="26" t="s">
        <v>146</v>
      </c>
      <c r="C145" s="27" t="s">
        <v>84</v>
      </c>
      <c r="D145" s="27">
        <v>1</v>
      </c>
      <c r="E145" s="51"/>
      <c r="F145" s="51">
        <f t="shared" si="6"/>
        <v>0</v>
      </c>
      <c r="G145" s="27">
        <v>500</v>
      </c>
      <c r="H145" s="28">
        <f t="shared" si="7"/>
        <v>500</v>
      </c>
      <c r="I145" s="28">
        <f t="shared" si="8"/>
        <v>500</v>
      </c>
      <c r="L145" s="50"/>
      <c r="Y145" s="25"/>
    </row>
    <row r="146" spans="1:25" s="22" customFormat="1" ht="93.75" x14ac:dyDescent="0.2">
      <c r="A146" s="26">
        <v>126</v>
      </c>
      <c r="B146" s="26" t="s">
        <v>147</v>
      </c>
      <c r="C146" s="27" t="s">
        <v>84</v>
      </c>
      <c r="D146" s="27">
        <v>1</v>
      </c>
      <c r="E146" s="51"/>
      <c r="F146" s="51">
        <f t="shared" si="6"/>
        <v>0</v>
      </c>
      <c r="G146" s="27">
        <v>500</v>
      </c>
      <c r="H146" s="28">
        <f t="shared" si="7"/>
        <v>500</v>
      </c>
      <c r="I146" s="28">
        <f t="shared" si="8"/>
        <v>500</v>
      </c>
      <c r="Y146" s="25"/>
    </row>
    <row r="147" spans="1:25" s="22" customFormat="1" ht="18.75" x14ac:dyDescent="0.25">
      <c r="A147" s="179" t="s">
        <v>148</v>
      </c>
      <c r="B147" s="198"/>
      <c r="C147" s="198"/>
      <c r="D147" s="198"/>
      <c r="E147" s="198"/>
      <c r="F147" s="198"/>
      <c r="G147" s="198"/>
      <c r="H147" s="198"/>
      <c r="I147" s="199"/>
      <c r="L147" s="50"/>
      <c r="Y147" s="25"/>
    </row>
    <row r="148" spans="1:25" s="22" customFormat="1" ht="75" x14ac:dyDescent="0.2">
      <c r="A148" s="26">
        <v>127</v>
      </c>
      <c r="B148" s="26" t="s">
        <v>149</v>
      </c>
      <c r="C148" s="27" t="s">
        <v>84</v>
      </c>
      <c r="D148" s="27">
        <v>1</v>
      </c>
      <c r="E148" s="51"/>
      <c r="F148" s="51">
        <f t="shared" si="6"/>
        <v>0</v>
      </c>
      <c r="G148" s="27">
        <v>500</v>
      </c>
      <c r="H148" s="28">
        <f t="shared" si="7"/>
        <v>500</v>
      </c>
      <c r="I148" s="28">
        <f t="shared" si="8"/>
        <v>500</v>
      </c>
      <c r="L148" s="50"/>
      <c r="Y148" s="25"/>
    </row>
    <row r="149" spans="1:25" s="22" customFormat="1" ht="93.75" x14ac:dyDescent="0.2">
      <c r="A149" s="26">
        <v>128</v>
      </c>
      <c r="B149" s="26" t="s">
        <v>150</v>
      </c>
      <c r="C149" s="27" t="s">
        <v>84</v>
      </c>
      <c r="D149" s="27">
        <v>1</v>
      </c>
      <c r="E149" s="51"/>
      <c r="F149" s="51">
        <f t="shared" si="6"/>
        <v>0</v>
      </c>
      <c r="G149" s="27">
        <v>500</v>
      </c>
      <c r="H149" s="28">
        <f t="shared" si="7"/>
        <v>500</v>
      </c>
      <c r="I149" s="28">
        <f t="shared" si="8"/>
        <v>500</v>
      </c>
      <c r="L149" s="50"/>
      <c r="Y149" s="25"/>
    </row>
    <row r="150" spans="1:25" s="22" customFormat="1" ht="75" x14ac:dyDescent="0.2">
      <c r="A150" s="26">
        <v>129</v>
      </c>
      <c r="B150" s="26" t="s">
        <v>151</v>
      </c>
      <c r="C150" s="27" t="s">
        <v>84</v>
      </c>
      <c r="D150" s="27">
        <v>1</v>
      </c>
      <c r="E150" s="51"/>
      <c r="F150" s="51">
        <f t="shared" si="6"/>
        <v>0</v>
      </c>
      <c r="G150" s="27">
        <v>500</v>
      </c>
      <c r="H150" s="28">
        <f t="shared" si="7"/>
        <v>500</v>
      </c>
      <c r="I150" s="28">
        <f t="shared" si="8"/>
        <v>500</v>
      </c>
      <c r="L150" s="50"/>
      <c r="Y150" s="25"/>
    </row>
    <row r="151" spans="1:25" s="22" customFormat="1" ht="93.75" x14ac:dyDescent="0.2">
      <c r="A151" s="26">
        <v>130</v>
      </c>
      <c r="B151" s="26" t="s">
        <v>152</v>
      </c>
      <c r="C151" s="27" t="s">
        <v>84</v>
      </c>
      <c r="D151" s="27">
        <v>1</v>
      </c>
      <c r="E151" s="51"/>
      <c r="F151" s="51">
        <f t="shared" si="6"/>
        <v>0</v>
      </c>
      <c r="G151" s="27">
        <v>500</v>
      </c>
      <c r="H151" s="28">
        <f t="shared" si="7"/>
        <v>500</v>
      </c>
      <c r="I151" s="28">
        <f t="shared" si="8"/>
        <v>500</v>
      </c>
      <c r="L151" s="50"/>
      <c r="Y151" s="25"/>
    </row>
    <row r="152" spans="1:25" s="22" customFormat="1" ht="75" x14ac:dyDescent="0.2">
      <c r="A152" s="26">
        <v>131</v>
      </c>
      <c r="B152" s="26" t="s">
        <v>153</v>
      </c>
      <c r="C152" s="27" t="s">
        <v>84</v>
      </c>
      <c r="D152" s="27">
        <v>1</v>
      </c>
      <c r="E152" s="51"/>
      <c r="F152" s="51">
        <f t="shared" si="6"/>
        <v>0</v>
      </c>
      <c r="G152" s="27">
        <v>500</v>
      </c>
      <c r="H152" s="28">
        <f t="shared" si="7"/>
        <v>500</v>
      </c>
      <c r="I152" s="28">
        <f t="shared" si="8"/>
        <v>500</v>
      </c>
      <c r="L152" s="50"/>
      <c r="Y152" s="25"/>
    </row>
    <row r="153" spans="1:25" s="22" customFormat="1" ht="75" x14ac:dyDescent="0.2">
      <c r="A153" s="26">
        <v>132</v>
      </c>
      <c r="B153" s="26" t="s">
        <v>154</v>
      </c>
      <c r="C153" s="27" t="s">
        <v>84</v>
      </c>
      <c r="D153" s="27">
        <v>1</v>
      </c>
      <c r="E153" s="51"/>
      <c r="F153" s="51">
        <f t="shared" si="6"/>
        <v>0</v>
      </c>
      <c r="G153" s="27">
        <v>500</v>
      </c>
      <c r="H153" s="28">
        <f t="shared" si="7"/>
        <v>500</v>
      </c>
      <c r="I153" s="28">
        <f t="shared" si="8"/>
        <v>500</v>
      </c>
      <c r="L153" s="50"/>
      <c r="Y153" s="25"/>
    </row>
    <row r="154" spans="1:25" s="22" customFormat="1" ht="75" x14ac:dyDescent="0.2">
      <c r="A154" s="26">
        <v>133</v>
      </c>
      <c r="B154" s="26" t="s">
        <v>155</v>
      </c>
      <c r="C154" s="27" t="s">
        <v>84</v>
      </c>
      <c r="D154" s="27">
        <v>1</v>
      </c>
      <c r="E154" s="51"/>
      <c r="F154" s="51">
        <f t="shared" si="6"/>
        <v>0</v>
      </c>
      <c r="G154" s="27">
        <v>500</v>
      </c>
      <c r="H154" s="28">
        <f t="shared" si="7"/>
        <v>500</v>
      </c>
      <c r="I154" s="28">
        <f t="shared" si="8"/>
        <v>500</v>
      </c>
      <c r="L154" s="50"/>
      <c r="Y154" s="25"/>
    </row>
    <row r="155" spans="1:25" s="22" customFormat="1" ht="75" x14ac:dyDescent="0.2">
      <c r="A155" s="26">
        <v>134</v>
      </c>
      <c r="B155" s="26" t="s">
        <v>156</v>
      </c>
      <c r="C155" s="27" t="s">
        <v>84</v>
      </c>
      <c r="D155" s="27">
        <v>1</v>
      </c>
      <c r="E155" s="51"/>
      <c r="F155" s="51">
        <f t="shared" si="6"/>
        <v>0</v>
      </c>
      <c r="G155" s="27">
        <v>500</v>
      </c>
      <c r="H155" s="28">
        <f t="shared" si="7"/>
        <v>500</v>
      </c>
      <c r="I155" s="28">
        <f t="shared" si="8"/>
        <v>500</v>
      </c>
      <c r="L155" s="50"/>
      <c r="Y155" s="25"/>
    </row>
    <row r="156" spans="1:25" s="22" customFormat="1" ht="75" x14ac:dyDescent="0.2">
      <c r="A156" s="26">
        <v>135</v>
      </c>
      <c r="B156" s="26" t="s">
        <v>157</v>
      </c>
      <c r="C156" s="27" t="s">
        <v>84</v>
      </c>
      <c r="D156" s="27">
        <v>1</v>
      </c>
      <c r="E156" s="51"/>
      <c r="F156" s="51">
        <f t="shared" si="6"/>
        <v>0</v>
      </c>
      <c r="G156" s="27">
        <v>500</v>
      </c>
      <c r="H156" s="28">
        <f t="shared" si="7"/>
        <v>500</v>
      </c>
      <c r="I156" s="28">
        <f t="shared" si="8"/>
        <v>500</v>
      </c>
      <c r="L156" s="50"/>
      <c r="Y156" s="25"/>
    </row>
    <row r="157" spans="1:25" s="22" customFormat="1" ht="93.75" x14ac:dyDescent="0.2">
      <c r="A157" s="26">
        <v>136</v>
      </c>
      <c r="B157" s="26" t="s">
        <v>158</v>
      </c>
      <c r="C157" s="27" t="s">
        <v>84</v>
      </c>
      <c r="D157" s="27">
        <v>1</v>
      </c>
      <c r="E157" s="51"/>
      <c r="F157" s="51">
        <f t="shared" si="6"/>
        <v>0</v>
      </c>
      <c r="G157" s="27">
        <v>500</v>
      </c>
      <c r="H157" s="28">
        <f t="shared" si="7"/>
        <v>500</v>
      </c>
      <c r="I157" s="28">
        <f t="shared" si="8"/>
        <v>500</v>
      </c>
      <c r="L157" s="50"/>
      <c r="Y157" s="25"/>
    </row>
    <row r="158" spans="1:25" s="22" customFormat="1" ht="75" x14ac:dyDescent="0.2">
      <c r="A158" s="26">
        <v>137</v>
      </c>
      <c r="B158" s="26" t="s">
        <v>159</v>
      </c>
      <c r="C158" s="27" t="s">
        <v>84</v>
      </c>
      <c r="D158" s="27">
        <v>1</v>
      </c>
      <c r="E158" s="51"/>
      <c r="F158" s="51">
        <f t="shared" si="6"/>
        <v>0</v>
      </c>
      <c r="G158" s="27">
        <v>500</v>
      </c>
      <c r="H158" s="28">
        <f t="shared" si="7"/>
        <v>500</v>
      </c>
      <c r="I158" s="28">
        <f t="shared" si="8"/>
        <v>500</v>
      </c>
      <c r="L158" s="50"/>
      <c r="Y158" s="25"/>
    </row>
    <row r="159" spans="1:25" s="22" customFormat="1" ht="93.75" x14ac:dyDescent="0.2">
      <c r="A159" s="26">
        <v>138</v>
      </c>
      <c r="B159" s="26" t="s">
        <v>160</v>
      </c>
      <c r="C159" s="27" t="s">
        <v>84</v>
      </c>
      <c r="D159" s="27">
        <v>1</v>
      </c>
      <c r="E159" s="51"/>
      <c r="F159" s="51">
        <f t="shared" si="6"/>
        <v>0</v>
      </c>
      <c r="G159" s="27">
        <v>500</v>
      </c>
      <c r="H159" s="28">
        <f t="shared" si="7"/>
        <v>500</v>
      </c>
      <c r="I159" s="28">
        <f t="shared" si="8"/>
        <v>500</v>
      </c>
      <c r="L159" s="50"/>
      <c r="Y159" s="25"/>
    </row>
    <row r="160" spans="1:25" s="22" customFormat="1" ht="75" x14ac:dyDescent="0.2">
      <c r="A160" s="26">
        <v>139</v>
      </c>
      <c r="B160" s="26" t="s">
        <v>161</v>
      </c>
      <c r="C160" s="27" t="s">
        <v>84</v>
      </c>
      <c r="D160" s="27">
        <v>1</v>
      </c>
      <c r="E160" s="51"/>
      <c r="F160" s="51">
        <f t="shared" si="6"/>
        <v>0</v>
      </c>
      <c r="G160" s="27">
        <v>500</v>
      </c>
      <c r="H160" s="28">
        <f t="shared" si="7"/>
        <v>500</v>
      </c>
      <c r="I160" s="28">
        <f t="shared" si="8"/>
        <v>500</v>
      </c>
      <c r="L160" s="50"/>
      <c r="Y160" s="25"/>
    </row>
    <row r="161" spans="1:25" s="22" customFormat="1" ht="93.75" x14ac:dyDescent="0.2">
      <c r="A161" s="26">
        <v>140</v>
      </c>
      <c r="B161" s="26" t="s">
        <v>162</v>
      </c>
      <c r="C161" s="27" t="s">
        <v>84</v>
      </c>
      <c r="D161" s="27">
        <v>1</v>
      </c>
      <c r="E161" s="51"/>
      <c r="F161" s="51">
        <f t="shared" si="6"/>
        <v>0</v>
      </c>
      <c r="G161" s="27">
        <v>500</v>
      </c>
      <c r="H161" s="28">
        <f t="shared" si="7"/>
        <v>500</v>
      </c>
      <c r="I161" s="28">
        <f t="shared" si="8"/>
        <v>500</v>
      </c>
      <c r="Y161" s="25"/>
    </row>
    <row r="162" spans="1:25" s="22" customFormat="1" ht="35.25" customHeight="1" x14ac:dyDescent="0.25">
      <c r="A162" s="179" t="s">
        <v>163</v>
      </c>
      <c r="B162" s="198"/>
      <c r="C162" s="198"/>
      <c r="D162" s="198"/>
      <c r="E162" s="198"/>
      <c r="F162" s="198"/>
      <c r="G162" s="198"/>
      <c r="H162" s="198"/>
      <c r="I162" s="199"/>
      <c r="L162" s="50"/>
      <c r="Y162" s="25"/>
    </row>
    <row r="163" spans="1:25" s="22" customFormat="1" ht="56.25" x14ac:dyDescent="0.2">
      <c r="A163" s="26">
        <v>141</v>
      </c>
      <c r="B163" s="26" t="s">
        <v>164</v>
      </c>
      <c r="C163" s="27" t="s">
        <v>17</v>
      </c>
      <c r="D163" s="27">
        <v>1</v>
      </c>
      <c r="E163" s="51"/>
      <c r="F163" s="51">
        <f t="shared" si="6"/>
        <v>0</v>
      </c>
      <c r="G163" s="27">
        <v>5000</v>
      </c>
      <c r="H163" s="28">
        <f t="shared" si="7"/>
        <v>5000</v>
      </c>
      <c r="I163" s="28">
        <f t="shared" si="8"/>
        <v>5000</v>
      </c>
      <c r="L163" s="50"/>
      <c r="Y163" s="25"/>
    </row>
    <row r="164" spans="1:25" s="22" customFormat="1" ht="56.25" x14ac:dyDescent="0.2">
      <c r="A164" s="26">
        <v>142</v>
      </c>
      <c r="B164" s="26" t="s">
        <v>165</v>
      </c>
      <c r="C164" s="27" t="s">
        <v>17</v>
      </c>
      <c r="D164" s="27">
        <v>1</v>
      </c>
      <c r="E164" s="51"/>
      <c r="F164" s="51">
        <f t="shared" si="6"/>
        <v>0</v>
      </c>
      <c r="G164" s="27">
        <v>5000</v>
      </c>
      <c r="H164" s="28">
        <f t="shared" si="7"/>
        <v>5000</v>
      </c>
      <c r="I164" s="28">
        <f t="shared" si="8"/>
        <v>5000</v>
      </c>
      <c r="L164" s="50"/>
      <c r="Y164" s="25"/>
    </row>
    <row r="165" spans="1:25" s="22" customFormat="1" ht="56.25" x14ac:dyDescent="0.2">
      <c r="A165" s="26">
        <v>143</v>
      </c>
      <c r="B165" s="26" t="s">
        <v>166</v>
      </c>
      <c r="C165" s="27" t="s">
        <v>17</v>
      </c>
      <c r="D165" s="27">
        <v>1</v>
      </c>
      <c r="E165" s="51"/>
      <c r="F165" s="51">
        <f t="shared" si="6"/>
        <v>0</v>
      </c>
      <c r="G165" s="27">
        <v>5000</v>
      </c>
      <c r="H165" s="28">
        <f t="shared" si="7"/>
        <v>5000</v>
      </c>
      <c r="I165" s="28">
        <f t="shared" si="8"/>
        <v>5000</v>
      </c>
      <c r="L165" s="50"/>
      <c r="Y165" s="25"/>
    </row>
    <row r="166" spans="1:25" s="22" customFormat="1" ht="56.25" x14ac:dyDescent="0.2">
      <c r="A166" s="26">
        <v>144</v>
      </c>
      <c r="B166" s="26" t="s">
        <v>167</v>
      </c>
      <c r="C166" s="27" t="s">
        <v>17</v>
      </c>
      <c r="D166" s="27">
        <v>1</v>
      </c>
      <c r="E166" s="51"/>
      <c r="F166" s="51">
        <f t="shared" si="6"/>
        <v>0</v>
      </c>
      <c r="G166" s="27">
        <v>5000</v>
      </c>
      <c r="H166" s="28">
        <f t="shared" si="7"/>
        <v>5000</v>
      </c>
      <c r="I166" s="28">
        <f t="shared" si="8"/>
        <v>5000</v>
      </c>
      <c r="L166" s="50"/>
      <c r="Y166" s="25"/>
    </row>
    <row r="167" spans="1:25" s="22" customFormat="1" ht="56.25" x14ac:dyDescent="0.2">
      <c r="A167" s="26">
        <v>145</v>
      </c>
      <c r="B167" s="26" t="s">
        <v>168</v>
      </c>
      <c r="C167" s="27" t="s">
        <v>17</v>
      </c>
      <c r="D167" s="27">
        <v>1</v>
      </c>
      <c r="E167" s="51"/>
      <c r="F167" s="51">
        <f t="shared" si="6"/>
        <v>0</v>
      </c>
      <c r="G167" s="27">
        <v>5000</v>
      </c>
      <c r="H167" s="28">
        <f t="shared" si="7"/>
        <v>5000</v>
      </c>
      <c r="I167" s="28">
        <f t="shared" si="8"/>
        <v>5000</v>
      </c>
      <c r="L167" s="50"/>
      <c r="Y167" s="25"/>
    </row>
    <row r="168" spans="1:25" s="22" customFormat="1" ht="56.25" x14ac:dyDescent="0.2">
      <c r="A168" s="26">
        <v>146</v>
      </c>
      <c r="B168" s="26" t="s">
        <v>169</v>
      </c>
      <c r="C168" s="27" t="s">
        <v>17</v>
      </c>
      <c r="D168" s="27">
        <v>1</v>
      </c>
      <c r="E168" s="51"/>
      <c r="F168" s="51">
        <f t="shared" si="6"/>
        <v>0</v>
      </c>
      <c r="G168" s="27">
        <v>5000</v>
      </c>
      <c r="H168" s="28">
        <f t="shared" si="7"/>
        <v>5000</v>
      </c>
      <c r="I168" s="28">
        <f t="shared" si="8"/>
        <v>5000</v>
      </c>
      <c r="L168" s="50"/>
      <c r="Y168" s="25"/>
    </row>
    <row r="169" spans="1:25" s="22" customFormat="1" ht="56.25" x14ac:dyDescent="0.2">
      <c r="A169" s="26">
        <v>147</v>
      </c>
      <c r="B169" s="26" t="s">
        <v>170</v>
      </c>
      <c r="C169" s="27" t="s">
        <v>17</v>
      </c>
      <c r="D169" s="27">
        <v>1</v>
      </c>
      <c r="E169" s="51"/>
      <c r="F169" s="51">
        <f t="shared" si="6"/>
        <v>0</v>
      </c>
      <c r="G169" s="27">
        <v>5000</v>
      </c>
      <c r="H169" s="28">
        <f t="shared" si="7"/>
        <v>5000</v>
      </c>
      <c r="I169" s="28">
        <f t="shared" si="8"/>
        <v>5000</v>
      </c>
      <c r="L169" s="50"/>
      <c r="Y169" s="25"/>
    </row>
    <row r="170" spans="1:25" s="22" customFormat="1" ht="56.25" x14ac:dyDescent="0.2">
      <c r="A170" s="26">
        <v>148</v>
      </c>
      <c r="B170" s="26" t="s">
        <v>171</v>
      </c>
      <c r="C170" s="27" t="s">
        <v>17</v>
      </c>
      <c r="D170" s="27">
        <v>1</v>
      </c>
      <c r="E170" s="51"/>
      <c r="F170" s="51">
        <f t="shared" si="6"/>
        <v>0</v>
      </c>
      <c r="G170" s="27">
        <v>5000</v>
      </c>
      <c r="H170" s="28">
        <f t="shared" si="7"/>
        <v>5000</v>
      </c>
      <c r="I170" s="28">
        <f t="shared" si="8"/>
        <v>5000</v>
      </c>
      <c r="Y170" s="25"/>
    </row>
    <row r="171" spans="1:25" s="22" customFormat="1" ht="18.75" x14ac:dyDescent="0.25">
      <c r="A171" s="179" t="s">
        <v>172</v>
      </c>
      <c r="B171" s="198"/>
      <c r="C171" s="198"/>
      <c r="D171" s="198"/>
      <c r="E171" s="198"/>
      <c r="F171" s="198"/>
      <c r="G171" s="198"/>
      <c r="H171" s="198"/>
      <c r="I171" s="199"/>
      <c r="L171" s="50"/>
      <c r="Y171" s="25"/>
    </row>
    <row r="172" spans="1:25" s="22" customFormat="1" ht="56.25" x14ac:dyDescent="0.2">
      <c r="A172" s="26">
        <v>149</v>
      </c>
      <c r="B172" s="26" t="s">
        <v>173</v>
      </c>
      <c r="C172" s="27" t="s">
        <v>84</v>
      </c>
      <c r="D172" s="27">
        <v>1</v>
      </c>
      <c r="E172" s="51"/>
      <c r="F172" s="51">
        <f t="shared" ref="F172:F235" si="9">E172*1.2</f>
        <v>0</v>
      </c>
      <c r="G172" s="27">
        <v>500</v>
      </c>
      <c r="H172" s="28">
        <f t="shared" ref="H172:H235" si="10">G172</f>
        <v>500</v>
      </c>
      <c r="I172" s="28">
        <f t="shared" ref="I172:I235" si="11">G172</f>
        <v>500</v>
      </c>
      <c r="L172" s="50"/>
      <c r="Y172" s="25"/>
    </row>
    <row r="173" spans="1:25" s="22" customFormat="1" ht="56.25" x14ac:dyDescent="0.2">
      <c r="A173" s="26">
        <v>150</v>
      </c>
      <c r="B173" s="26" t="s">
        <v>174</v>
      </c>
      <c r="C173" s="27" t="s">
        <v>84</v>
      </c>
      <c r="D173" s="27">
        <v>1</v>
      </c>
      <c r="E173" s="51"/>
      <c r="F173" s="51">
        <f t="shared" si="9"/>
        <v>0</v>
      </c>
      <c r="G173" s="27">
        <v>500</v>
      </c>
      <c r="H173" s="28">
        <f t="shared" si="10"/>
        <v>500</v>
      </c>
      <c r="I173" s="28">
        <f t="shared" si="11"/>
        <v>500</v>
      </c>
      <c r="L173" s="50"/>
      <c r="Y173" s="25"/>
    </row>
    <row r="174" spans="1:25" s="22" customFormat="1" ht="56.25" x14ac:dyDescent="0.2">
      <c r="A174" s="26">
        <v>151</v>
      </c>
      <c r="B174" s="26" t="s">
        <v>175</v>
      </c>
      <c r="C174" s="27" t="s">
        <v>84</v>
      </c>
      <c r="D174" s="27">
        <v>1</v>
      </c>
      <c r="E174" s="51"/>
      <c r="F174" s="51">
        <f t="shared" si="9"/>
        <v>0</v>
      </c>
      <c r="G174" s="27">
        <v>500</v>
      </c>
      <c r="H174" s="28">
        <f t="shared" si="10"/>
        <v>500</v>
      </c>
      <c r="I174" s="28">
        <f t="shared" si="11"/>
        <v>500</v>
      </c>
      <c r="L174" s="50"/>
      <c r="Y174" s="25"/>
    </row>
    <row r="175" spans="1:25" s="22" customFormat="1" ht="56.25" x14ac:dyDescent="0.2">
      <c r="A175" s="26">
        <v>152</v>
      </c>
      <c r="B175" s="26" t="s">
        <v>176</v>
      </c>
      <c r="C175" s="27" t="s">
        <v>84</v>
      </c>
      <c r="D175" s="27">
        <v>1</v>
      </c>
      <c r="E175" s="51"/>
      <c r="F175" s="51">
        <f t="shared" si="9"/>
        <v>0</v>
      </c>
      <c r="G175" s="27">
        <v>500</v>
      </c>
      <c r="H175" s="28">
        <f t="shared" si="10"/>
        <v>500</v>
      </c>
      <c r="I175" s="28">
        <f t="shared" si="11"/>
        <v>500</v>
      </c>
      <c r="L175" s="50"/>
      <c r="Y175" s="25"/>
    </row>
    <row r="176" spans="1:25" s="22" customFormat="1" ht="56.25" x14ac:dyDescent="0.2">
      <c r="A176" s="26">
        <v>153</v>
      </c>
      <c r="B176" s="26" t="s">
        <v>177</v>
      </c>
      <c r="C176" s="27" t="s">
        <v>84</v>
      </c>
      <c r="D176" s="27">
        <v>1</v>
      </c>
      <c r="E176" s="51"/>
      <c r="F176" s="51">
        <f t="shared" si="9"/>
        <v>0</v>
      </c>
      <c r="G176" s="27">
        <v>500</v>
      </c>
      <c r="H176" s="28">
        <f t="shared" si="10"/>
        <v>500</v>
      </c>
      <c r="I176" s="28">
        <f t="shared" si="11"/>
        <v>500</v>
      </c>
      <c r="L176" s="50"/>
      <c r="Y176" s="25"/>
    </row>
    <row r="177" spans="1:25" s="22" customFormat="1" ht="56.25" x14ac:dyDescent="0.2">
      <c r="A177" s="26">
        <v>154</v>
      </c>
      <c r="B177" s="26" t="s">
        <v>178</v>
      </c>
      <c r="C177" s="27" t="s">
        <v>84</v>
      </c>
      <c r="D177" s="27">
        <v>1</v>
      </c>
      <c r="E177" s="51"/>
      <c r="F177" s="51">
        <f t="shared" si="9"/>
        <v>0</v>
      </c>
      <c r="G177" s="27">
        <v>500</v>
      </c>
      <c r="H177" s="28">
        <f t="shared" si="10"/>
        <v>500</v>
      </c>
      <c r="I177" s="28">
        <f t="shared" si="11"/>
        <v>500</v>
      </c>
      <c r="L177" s="50"/>
      <c r="Y177" s="25"/>
    </row>
    <row r="178" spans="1:25" s="22" customFormat="1" ht="75" x14ac:dyDescent="0.2">
      <c r="A178" s="26">
        <v>155</v>
      </c>
      <c r="B178" s="26" t="s">
        <v>179</v>
      </c>
      <c r="C178" s="27" t="s">
        <v>84</v>
      </c>
      <c r="D178" s="27">
        <v>1</v>
      </c>
      <c r="E178" s="51"/>
      <c r="F178" s="51">
        <f t="shared" si="9"/>
        <v>0</v>
      </c>
      <c r="G178" s="27">
        <v>500</v>
      </c>
      <c r="H178" s="28">
        <f t="shared" si="10"/>
        <v>500</v>
      </c>
      <c r="I178" s="28">
        <f t="shared" si="11"/>
        <v>500</v>
      </c>
      <c r="L178" s="50"/>
      <c r="Y178" s="25"/>
    </row>
    <row r="179" spans="1:25" s="22" customFormat="1" ht="56.25" x14ac:dyDescent="0.2">
      <c r="A179" s="26">
        <v>156</v>
      </c>
      <c r="B179" s="26" t="s">
        <v>180</v>
      </c>
      <c r="C179" s="27" t="s">
        <v>84</v>
      </c>
      <c r="D179" s="27">
        <v>1</v>
      </c>
      <c r="E179" s="51"/>
      <c r="F179" s="51">
        <f t="shared" si="9"/>
        <v>0</v>
      </c>
      <c r="G179" s="27">
        <v>500</v>
      </c>
      <c r="H179" s="28">
        <f t="shared" si="10"/>
        <v>500</v>
      </c>
      <c r="I179" s="28">
        <f t="shared" si="11"/>
        <v>500</v>
      </c>
      <c r="L179" s="50"/>
      <c r="Y179" s="25"/>
    </row>
    <row r="180" spans="1:25" s="22" customFormat="1" ht="93.75" x14ac:dyDescent="0.2">
      <c r="A180" s="26">
        <v>157</v>
      </c>
      <c r="B180" s="26" t="s">
        <v>181</v>
      </c>
      <c r="C180" s="27" t="s">
        <v>84</v>
      </c>
      <c r="D180" s="27">
        <v>1</v>
      </c>
      <c r="E180" s="51"/>
      <c r="F180" s="51">
        <f t="shared" si="9"/>
        <v>0</v>
      </c>
      <c r="G180" s="27">
        <v>500</v>
      </c>
      <c r="H180" s="28">
        <f t="shared" si="10"/>
        <v>500</v>
      </c>
      <c r="I180" s="28">
        <f t="shared" si="11"/>
        <v>500</v>
      </c>
      <c r="L180" s="50"/>
      <c r="Y180" s="25"/>
    </row>
    <row r="181" spans="1:25" s="22" customFormat="1" ht="93.75" x14ac:dyDescent="0.2">
      <c r="A181" s="26">
        <v>158</v>
      </c>
      <c r="B181" s="26" t="s">
        <v>182</v>
      </c>
      <c r="C181" s="27" t="s">
        <v>84</v>
      </c>
      <c r="D181" s="27">
        <v>1</v>
      </c>
      <c r="E181" s="51"/>
      <c r="F181" s="51">
        <f t="shared" si="9"/>
        <v>0</v>
      </c>
      <c r="G181" s="27">
        <v>500</v>
      </c>
      <c r="H181" s="28">
        <f t="shared" si="10"/>
        <v>500</v>
      </c>
      <c r="I181" s="28">
        <f t="shared" si="11"/>
        <v>500</v>
      </c>
      <c r="Y181" s="25"/>
    </row>
    <row r="182" spans="1:25" s="22" customFormat="1" ht="33.75" customHeight="1" x14ac:dyDescent="0.25">
      <c r="A182" s="179" t="s">
        <v>183</v>
      </c>
      <c r="B182" s="198"/>
      <c r="C182" s="198"/>
      <c r="D182" s="198"/>
      <c r="E182" s="198"/>
      <c r="F182" s="198"/>
      <c r="G182" s="198"/>
      <c r="H182" s="198"/>
      <c r="I182" s="199"/>
      <c r="L182" s="50"/>
      <c r="Y182" s="25"/>
    </row>
    <row r="183" spans="1:25" s="22" customFormat="1" ht="56.25" x14ac:dyDescent="0.2">
      <c r="A183" s="26">
        <v>159</v>
      </c>
      <c r="B183" s="26" t="s">
        <v>184</v>
      </c>
      <c r="C183" s="27" t="s">
        <v>185</v>
      </c>
      <c r="D183" s="27">
        <v>1</v>
      </c>
      <c r="E183" s="51"/>
      <c r="F183" s="51">
        <f t="shared" si="9"/>
        <v>0</v>
      </c>
      <c r="G183" s="27">
        <v>10000</v>
      </c>
      <c r="H183" s="28">
        <f t="shared" si="10"/>
        <v>10000</v>
      </c>
      <c r="I183" s="28">
        <f t="shared" si="11"/>
        <v>10000</v>
      </c>
      <c r="L183" s="50"/>
      <c r="Y183" s="25"/>
    </row>
    <row r="184" spans="1:25" s="22" customFormat="1" ht="75" x14ac:dyDescent="0.2">
      <c r="A184" s="26">
        <v>160</v>
      </c>
      <c r="B184" s="26" t="s">
        <v>186</v>
      </c>
      <c r="C184" s="27" t="s">
        <v>185</v>
      </c>
      <c r="D184" s="27">
        <v>1</v>
      </c>
      <c r="E184" s="51"/>
      <c r="F184" s="51">
        <f t="shared" si="9"/>
        <v>0</v>
      </c>
      <c r="G184" s="27">
        <v>10000</v>
      </c>
      <c r="H184" s="28">
        <f t="shared" si="10"/>
        <v>10000</v>
      </c>
      <c r="I184" s="28">
        <f t="shared" si="11"/>
        <v>10000</v>
      </c>
      <c r="L184" s="50"/>
      <c r="Y184" s="25"/>
    </row>
    <row r="185" spans="1:25" s="22" customFormat="1" ht="56.25" x14ac:dyDescent="0.2">
      <c r="A185" s="26">
        <v>161</v>
      </c>
      <c r="B185" s="26" t="s">
        <v>187</v>
      </c>
      <c r="C185" s="27" t="s">
        <v>185</v>
      </c>
      <c r="D185" s="27">
        <v>1</v>
      </c>
      <c r="E185" s="51"/>
      <c r="F185" s="51">
        <f t="shared" si="9"/>
        <v>0</v>
      </c>
      <c r="G185" s="27">
        <v>10000</v>
      </c>
      <c r="H185" s="28">
        <f t="shared" si="10"/>
        <v>10000</v>
      </c>
      <c r="I185" s="28">
        <f t="shared" si="11"/>
        <v>10000</v>
      </c>
      <c r="L185" s="50"/>
      <c r="Y185" s="25"/>
    </row>
    <row r="186" spans="1:25" s="22" customFormat="1" ht="56.25" x14ac:dyDescent="0.2">
      <c r="A186" s="26">
        <v>162</v>
      </c>
      <c r="B186" s="26" t="s">
        <v>188</v>
      </c>
      <c r="C186" s="27" t="s">
        <v>185</v>
      </c>
      <c r="D186" s="27">
        <v>1</v>
      </c>
      <c r="E186" s="51"/>
      <c r="F186" s="51">
        <f t="shared" si="9"/>
        <v>0</v>
      </c>
      <c r="G186" s="27">
        <v>10000</v>
      </c>
      <c r="H186" s="28">
        <f t="shared" si="10"/>
        <v>10000</v>
      </c>
      <c r="I186" s="28">
        <f t="shared" si="11"/>
        <v>10000</v>
      </c>
      <c r="L186" s="50"/>
      <c r="Y186" s="25"/>
    </row>
    <row r="187" spans="1:25" s="22" customFormat="1" ht="56.25" x14ac:dyDescent="0.2">
      <c r="A187" s="26">
        <v>163</v>
      </c>
      <c r="B187" s="26" t="s">
        <v>189</v>
      </c>
      <c r="C187" s="27" t="s">
        <v>185</v>
      </c>
      <c r="D187" s="27">
        <v>1</v>
      </c>
      <c r="E187" s="51"/>
      <c r="F187" s="51">
        <f t="shared" si="9"/>
        <v>0</v>
      </c>
      <c r="G187" s="27">
        <v>10000</v>
      </c>
      <c r="H187" s="28">
        <f t="shared" si="10"/>
        <v>10000</v>
      </c>
      <c r="I187" s="28">
        <f t="shared" si="11"/>
        <v>10000</v>
      </c>
      <c r="L187" s="50"/>
      <c r="Y187" s="25"/>
    </row>
    <row r="188" spans="1:25" s="22" customFormat="1" ht="56.25" x14ac:dyDescent="0.2">
      <c r="A188" s="26">
        <v>164</v>
      </c>
      <c r="B188" s="26" t="s">
        <v>190</v>
      </c>
      <c r="C188" s="27" t="s">
        <v>185</v>
      </c>
      <c r="D188" s="27">
        <v>1</v>
      </c>
      <c r="E188" s="51"/>
      <c r="F188" s="51">
        <f t="shared" si="9"/>
        <v>0</v>
      </c>
      <c r="G188" s="27">
        <v>10000</v>
      </c>
      <c r="H188" s="28">
        <f t="shared" si="10"/>
        <v>10000</v>
      </c>
      <c r="I188" s="28">
        <f t="shared" si="11"/>
        <v>10000</v>
      </c>
      <c r="L188" s="50"/>
      <c r="Y188" s="25"/>
    </row>
    <row r="189" spans="1:25" s="22" customFormat="1" ht="56.25" x14ac:dyDescent="0.2">
      <c r="A189" s="26">
        <v>165</v>
      </c>
      <c r="B189" s="26" t="s">
        <v>191</v>
      </c>
      <c r="C189" s="27" t="s">
        <v>185</v>
      </c>
      <c r="D189" s="27">
        <v>1</v>
      </c>
      <c r="E189" s="51"/>
      <c r="F189" s="51">
        <f t="shared" si="9"/>
        <v>0</v>
      </c>
      <c r="G189" s="27">
        <v>10000</v>
      </c>
      <c r="H189" s="28">
        <f t="shared" si="10"/>
        <v>10000</v>
      </c>
      <c r="I189" s="28">
        <f t="shared" si="11"/>
        <v>10000</v>
      </c>
      <c r="L189" s="50"/>
      <c r="Y189" s="25"/>
    </row>
    <row r="190" spans="1:25" s="22" customFormat="1" ht="56.25" x14ac:dyDescent="0.2">
      <c r="A190" s="26">
        <v>166</v>
      </c>
      <c r="B190" s="26" t="s">
        <v>192</v>
      </c>
      <c r="C190" s="27" t="s">
        <v>185</v>
      </c>
      <c r="D190" s="27">
        <v>1</v>
      </c>
      <c r="E190" s="51"/>
      <c r="F190" s="51">
        <f t="shared" si="9"/>
        <v>0</v>
      </c>
      <c r="G190" s="27">
        <v>10000</v>
      </c>
      <c r="H190" s="28">
        <f t="shared" si="10"/>
        <v>10000</v>
      </c>
      <c r="I190" s="28">
        <f t="shared" si="11"/>
        <v>10000</v>
      </c>
      <c r="L190" s="50"/>
      <c r="Y190" s="25"/>
    </row>
    <row r="191" spans="1:25" s="22" customFormat="1" ht="56.25" x14ac:dyDescent="0.2">
      <c r="A191" s="26">
        <v>167</v>
      </c>
      <c r="B191" s="26" t="s">
        <v>193</v>
      </c>
      <c r="C191" s="27" t="s">
        <v>185</v>
      </c>
      <c r="D191" s="27">
        <v>1</v>
      </c>
      <c r="E191" s="51"/>
      <c r="F191" s="51">
        <f t="shared" si="9"/>
        <v>0</v>
      </c>
      <c r="G191" s="27">
        <v>10000</v>
      </c>
      <c r="H191" s="28">
        <f t="shared" si="10"/>
        <v>10000</v>
      </c>
      <c r="I191" s="28">
        <f t="shared" si="11"/>
        <v>10000</v>
      </c>
      <c r="L191" s="50"/>
      <c r="Y191" s="25"/>
    </row>
    <row r="192" spans="1:25" s="22" customFormat="1" ht="37.5" x14ac:dyDescent="0.2">
      <c r="A192" s="26">
        <v>168</v>
      </c>
      <c r="B192" s="26" t="s">
        <v>194</v>
      </c>
      <c r="C192" s="27" t="s">
        <v>185</v>
      </c>
      <c r="D192" s="27">
        <v>1</v>
      </c>
      <c r="E192" s="51"/>
      <c r="F192" s="51">
        <f t="shared" si="9"/>
        <v>0</v>
      </c>
      <c r="G192" s="27">
        <v>10000</v>
      </c>
      <c r="H192" s="28">
        <f t="shared" si="10"/>
        <v>10000</v>
      </c>
      <c r="I192" s="28">
        <f t="shared" si="11"/>
        <v>10000</v>
      </c>
      <c r="L192" s="50"/>
      <c r="Y192" s="25"/>
    </row>
    <row r="193" spans="1:25" s="22" customFormat="1" ht="37.5" x14ac:dyDescent="0.2">
      <c r="A193" s="26">
        <v>169</v>
      </c>
      <c r="B193" s="26" t="s">
        <v>195</v>
      </c>
      <c r="C193" s="27" t="s">
        <v>185</v>
      </c>
      <c r="D193" s="27">
        <v>1</v>
      </c>
      <c r="E193" s="51"/>
      <c r="F193" s="51">
        <f t="shared" si="9"/>
        <v>0</v>
      </c>
      <c r="G193" s="27">
        <v>10000</v>
      </c>
      <c r="H193" s="28">
        <f t="shared" si="10"/>
        <v>10000</v>
      </c>
      <c r="I193" s="28">
        <f t="shared" si="11"/>
        <v>10000</v>
      </c>
      <c r="L193" s="50"/>
      <c r="Y193" s="25"/>
    </row>
    <row r="194" spans="1:25" s="22" customFormat="1" ht="37.5" x14ac:dyDescent="0.2">
      <c r="A194" s="26">
        <v>170</v>
      </c>
      <c r="B194" s="26" t="s">
        <v>196</v>
      </c>
      <c r="C194" s="27" t="s">
        <v>185</v>
      </c>
      <c r="D194" s="27">
        <v>1</v>
      </c>
      <c r="E194" s="51"/>
      <c r="F194" s="51">
        <f t="shared" si="9"/>
        <v>0</v>
      </c>
      <c r="G194" s="27">
        <v>10000</v>
      </c>
      <c r="H194" s="28">
        <f t="shared" si="10"/>
        <v>10000</v>
      </c>
      <c r="I194" s="28">
        <f t="shared" si="11"/>
        <v>10000</v>
      </c>
      <c r="L194" s="50"/>
      <c r="Y194" s="25"/>
    </row>
    <row r="195" spans="1:25" s="22" customFormat="1" ht="56.25" x14ac:dyDescent="0.2">
      <c r="A195" s="26">
        <v>171</v>
      </c>
      <c r="B195" s="26" t="s">
        <v>197</v>
      </c>
      <c r="C195" s="27" t="s">
        <v>185</v>
      </c>
      <c r="D195" s="27">
        <v>1</v>
      </c>
      <c r="E195" s="51"/>
      <c r="F195" s="51">
        <f t="shared" si="9"/>
        <v>0</v>
      </c>
      <c r="G195" s="27">
        <v>10000</v>
      </c>
      <c r="H195" s="28">
        <f t="shared" si="10"/>
        <v>10000</v>
      </c>
      <c r="I195" s="28">
        <f t="shared" si="11"/>
        <v>10000</v>
      </c>
      <c r="L195" s="50"/>
      <c r="Y195" s="25"/>
    </row>
    <row r="196" spans="1:25" s="22" customFormat="1" ht="56.25" x14ac:dyDescent="0.2">
      <c r="A196" s="26">
        <v>172</v>
      </c>
      <c r="B196" s="26" t="s">
        <v>198</v>
      </c>
      <c r="C196" s="27" t="s">
        <v>185</v>
      </c>
      <c r="D196" s="27">
        <v>1</v>
      </c>
      <c r="E196" s="51"/>
      <c r="F196" s="51">
        <f t="shared" si="9"/>
        <v>0</v>
      </c>
      <c r="G196" s="27">
        <v>10000</v>
      </c>
      <c r="H196" s="28">
        <f t="shared" si="10"/>
        <v>10000</v>
      </c>
      <c r="I196" s="28">
        <f t="shared" si="11"/>
        <v>10000</v>
      </c>
      <c r="L196" s="50"/>
      <c r="Y196" s="25"/>
    </row>
    <row r="197" spans="1:25" s="22" customFormat="1" ht="37.5" x14ac:dyDescent="0.2">
      <c r="A197" s="26">
        <v>173</v>
      </c>
      <c r="B197" s="26" t="s">
        <v>199</v>
      </c>
      <c r="C197" s="27" t="s">
        <v>185</v>
      </c>
      <c r="D197" s="27">
        <v>1</v>
      </c>
      <c r="E197" s="51"/>
      <c r="F197" s="51">
        <f t="shared" si="9"/>
        <v>0</v>
      </c>
      <c r="G197" s="27">
        <v>10000</v>
      </c>
      <c r="H197" s="28">
        <f t="shared" si="10"/>
        <v>10000</v>
      </c>
      <c r="I197" s="28">
        <f t="shared" si="11"/>
        <v>10000</v>
      </c>
      <c r="L197" s="50"/>
      <c r="Y197" s="25"/>
    </row>
    <row r="198" spans="1:25" s="22" customFormat="1" ht="48.75" customHeight="1" x14ac:dyDescent="0.2">
      <c r="A198" s="26">
        <v>174</v>
      </c>
      <c r="B198" s="26" t="s">
        <v>200</v>
      </c>
      <c r="C198" s="27" t="s">
        <v>185</v>
      </c>
      <c r="D198" s="27">
        <v>1</v>
      </c>
      <c r="E198" s="51"/>
      <c r="F198" s="51">
        <f t="shared" si="9"/>
        <v>0</v>
      </c>
      <c r="G198" s="27">
        <v>10000</v>
      </c>
      <c r="H198" s="28">
        <f t="shared" si="10"/>
        <v>10000</v>
      </c>
      <c r="I198" s="28">
        <f t="shared" si="11"/>
        <v>10000</v>
      </c>
      <c r="L198" s="50"/>
      <c r="Y198" s="25"/>
    </row>
    <row r="199" spans="1:25" s="22" customFormat="1" ht="75" x14ac:dyDescent="0.2">
      <c r="A199" s="26">
        <v>175</v>
      </c>
      <c r="B199" s="26" t="s">
        <v>201</v>
      </c>
      <c r="C199" s="27" t="s">
        <v>185</v>
      </c>
      <c r="D199" s="27">
        <v>1</v>
      </c>
      <c r="E199" s="51"/>
      <c r="F199" s="51">
        <f t="shared" si="9"/>
        <v>0</v>
      </c>
      <c r="G199" s="27">
        <v>10000</v>
      </c>
      <c r="H199" s="28">
        <f t="shared" si="10"/>
        <v>10000</v>
      </c>
      <c r="I199" s="28">
        <f t="shared" si="11"/>
        <v>10000</v>
      </c>
      <c r="L199" s="50"/>
      <c r="Y199" s="25"/>
    </row>
    <row r="200" spans="1:25" s="22" customFormat="1" ht="75" x14ac:dyDescent="0.2">
      <c r="A200" s="26">
        <v>176</v>
      </c>
      <c r="B200" s="26" t="s">
        <v>202</v>
      </c>
      <c r="C200" s="27" t="s">
        <v>185</v>
      </c>
      <c r="D200" s="27">
        <v>1</v>
      </c>
      <c r="E200" s="51"/>
      <c r="F200" s="51">
        <f t="shared" si="9"/>
        <v>0</v>
      </c>
      <c r="G200" s="27">
        <v>10000</v>
      </c>
      <c r="H200" s="28">
        <f t="shared" si="10"/>
        <v>10000</v>
      </c>
      <c r="I200" s="28">
        <f t="shared" si="11"/>
        <v>10000</v>
      </c>
      <c r="Y200" s="25"/>
    </row>
    <row r="201" spans="1:25" s="22" customFormat="1" ht="18.75" x14ac:dyDescent="0.25">
      <c r="A201" s="179" t="s">
        <v>203</v>
      </c>
      <c r="B201" s="198"/>
      <c r="C201" s="198"/>
      <c r="D201" s="198"/>
      <c r="E201" s="198"/>
      <c r="F201" s="198"/>
      <c r="G201" s="198"/>
      <c r="H201" s="198"/>
      <c r="I201" s="199"/>
      <c r="L201" s="50"/>
      <c r="Y201" s="25"/>
    </row>
    <row r="202" spans="1:25" s="22" customFormat="1" ht="56.25" x14ac:dyDescent="0.2">
      <c r="A202" s="26">
        <v>177</v>
      </c>
      <c r="B202" s="26" t="s">
        <v>204</v>
      </c>
      <c r="C202" s="27" t="s">
        <v>185</v>
      </c>
      <c r="D202" s="27">
        <v>1</v>
      </c>
      <c r="E202" s="51"/>
      <c r="F202" s="51">
        <f t="shared" si="9"/>
        <v>0</v>
      </c>
      <c r="G202" s="27">
        <v>10000</v>
      </c>
      <c r="H202" s="28">
        <f t="shared" si="10"/>
        <v>10000</v>
      </c>
      <c r="I202" s="28">
        <f t="shared" si="11"/>
        <v>10000</v>
      </c>
      <c r="L202" s="50"/>
      <c r="Y202" s="25"/>
    </row>
    <row r="203" spans="1:25" s="22" customFormat="1" ht="56.25" x14ac:dyDescent="0.2">
      <c r="A203" s="26">
        <v>178</v>
      </c>
      <c r="B203" s="26" t="s">
        <v>205</v>
      </c>
      <c r="C203" s="27" t="s">
        <v>185</v>
      </c>
      <c r="D203" s="27">
        <v>1</v>
      </c>
      <c r="E203" s="51"/>
      <c r="F203" s="51">
        <f t="shared" si="9"/>
        <v>0</v>
      </c>
      <c r="G203" s="27">
        <v>10000</v>
      </c>
      <c r="H203" s="28">
        <f t="shared" si="10"/>
        <v>10000</v>
      </c>
      <c r="I203" s="28">
        <f t="shared" si="11"/>
        <v>10000</v>
      </c>
      <c r="L203" s="50"/>
      <c r="Y203" s="25"/>
    </row>
    <row r="204" spans="1:25" s="22" customFormat="1" ht="56.25" x14ac:dyDescent="0.2">
      <c r="A204" s="26">
        <v>179</v>
      </c>
      <c r="B204" s="26" t="s">
        <v>206</v>
      </c>
      <c r="C204" s="27" t="s">
        <v>185</v>
      </c>
      <c r="D204" s="27">
        <v>1</v>
      </c>
      <c r="E204" s="51"/>
      <c r="F204" s="51">
        <f t="shared" si="9"/>
        <v>0</v>
      </c>
      <c r="G204" s="27">
        <v>10000</v>
      </c>
      <c r="H204" s="28">
        <f t="shared" si="10"/>
        <v>10000</v>
      </c>
      <c r="I204" s="28">
        <f t="shared" si="11"/>
        <v>10000</v>
      </c>
      <c r="L204" s="50"/>
      <c r="Y204" s="25"/>
    </row>
    <row r="205" spans="1:25" s="22" customFormat="1" ht="56.25" x14ac:dyDescent="0.2">
      <c r="A205" s="26">
        <v>180</v>
      </c>
      <c r="B205" s="26" t="s">
        <v>207</v>
      </c>
      <c r="C205" s="27" t="s">
        <v>185</v>
      </c>
      <c r="D205" s="27">
        <v>1</v>
      </c>
      <c r="E205" s="51"/>
      <c r="F205" s="51">
        <f t="shared" si="9"/>
        <v>0</v>
      </c>
      <c r="G205" s="27">
        <v>10000</v>
      </c>
      <c r="H205" s="28">
        <f t="shared" si="10"/>
        <v>10000</v>
      </c>
      <c r="I205" s="28">
        <f t="shared" si="11"/>
        <v>10000</v>
      </c>
      <c r="L205" s="50"/>
      <c r="Y205" s="25"/>
    </row>
    <row r="206" spans="1:25" s="22" customFormat="1" ht="56.25" x14ac:dyDescent="0.2">
      <c r="A206" s="26">
        <v>181</v>
      </c>
      <c r="B206" s="26" t="s">
        <v>208</v>
      </c>
      <c r="C206" s="27" t="s">
        <v>185</v>
      </c>
      <c r="D206" s="27">
        <v>1</v>
      </c>
      <c r="E206" s="51"/>
      <c r="F206" s="51">
        <f t="shared" si="9"/>
        <v>0</v>
      </c>
      <c r="G206" s="27">
        <v>10000</v>
      </c>
      <c r="H206" s="28">
        <f t="shared" si="10"/>
        <v>10000</v>
      </c>
      <c r="I206" s="28">
        <f t="shared" si="11"/>
        <v>10000</v>
      </c>
      <c r="L206" s="50"/>
      <c r="Y206" s="25"/>
    </row>
    <row r="207" spans="1:25" s="22" customFormat="1" ht="56.25" x14ac:dyDescent="0.2">
      <c r="A207" s="26">
        <v>182</v>
      </c>
      <c r="B207" s="26" t="s">
        <v>209</v>
      </c>
      <c r="C207" s="27" t="s">
        <v>185</v>
      </c>
      <c r="D207" s="27">
        <v>1</v>
      </c>
      <c r="E207" s="51"/>
      <c r="F207" s="51">
        <f t="shared" si="9"/>
        <v>0</v>
      </c>
      <c r="G207" s="27">
        <v>10000</v>
      </c>
      <c r="H207" s="28">
        <f t="shared" si="10"/>
        <v>10000</v>
      </c>
      <c r="I207" s="28">
        <f t="shared" si="11"/>
        <v>10000</v>
      </c>
      <c r="L207" s="50"/>
      <c r="Y207" s="25"/>
    </row>
    <row r="208" spans="1:25" s="22" customFormat="1" ht="56.25" x14ac:dyDescent="0.2">
      <c r="A208" s="26">
        <v>183</v>
      </c>
      <c r="B208" s="26" t="s">
        <v>210</v>
      </c>
      <c r="C208" s="27" t="s">
        <v>185</v>
      </c>
      <c r="D208" s="27">
        <v>1</v>
      </c>
      <c r="E208" s="51"/>
      <c r="F208" s="51">
        <f t="shared" si="9"/>
        <v>0</v>
      </c>
      <c r="G208" s="27">
        <v>10000</v>
      </c>
      <c r="H208" s="28">
        <f t="shared" si="10"/>
        <v>10000</v>
      </c>
      <c r="I208" s="28">
        <f t="shared" si="11"/>
        <v>10000</v>
      </c>
      <c r="L208" s="50"/>
      <c r="Y208" s="25"/>
    </row>
    <row r="209" spans="1:25" s="22" customFormat="1" ht="56.25" x14ac:dyDescent="0.2">
      <c r="A209" s="26">
        <v>184</v>
      </c>
      <c r="B209" s="26" t="s">
        <v>211</v>
      </c>
      <c r="C209" s="27" t="s">
        <v>185</v>
      </c>
      <c r="D209" s="27">
        <v>1</v>
      </c>
      <c r="E209" s="51"/>
      <c r="F209" s="51">
        <f t="shared" si="9"/>
        <v>0</v>
      </c>
      <c r="G209" s="27">
        <v>10000</v>
      </c>
      <c r="H209" s="28">
        <f t="shared" si="10"/>
        <v>10000</v>
      </c>
      <c r="I209" s="28">
        <f t="shared" si="11"/>
        <v>10000</v>
      </c>
      <c r="L209" s="50"/>
      <c r="Y209" s="25"/>
    </row>
    <row r="210" spans="1:25" s="22" customFormat="1" ht="56.25" x14ac:dyDescent="0.2">
      <c r="A210" s="26">
        <v>185</v>
      </c>
      <c r="B210" s="26" t="s">
        <v>212</v>
      </c>
      <c r="C210" s="27" t="s">
        <v>185</v>
      </c>
      <c r="D210" s="27">
        <v>1</v>
      </c>
      <c r="E210" s="51"/>
      <c r="F210" s="51">
        <f t="shared" si="9"/>
        <v>0</v>
      </c>
      <c r="G210" s="27">
        <v>10000</v>
      </c>
      <c r="H210" s="28">
        <f t="shared" si="10"/>
        <v>10000</v>
      </c>
      <c r="I210" s="28">
        <f t="shared" si="11"/>
        <v>10000</v>
      </c>
      <c r="L210" s="50"/>
      <c r="Y210" s="25"/>
    </row>
    <row r="211" spans="1:25" s="22" customFormat="1" ht="37.5" x14ac:dyDescent="0.2">
      <c r="A211" s="26">
        <v>186</v>
      </c>
      <c r="B211" s="26" t="s">
        <v>213</v>
      </c>
      <c r="C211" s="27" t="s">
        <v>185</v>
      </c>
      <c r="D211" s="27">
        <v>1</v>
      </c>
      <c r="E211" s="51"/>
      <c r="F211" s="51">
        <f t="shared" si="9"/>
        <v>0</v>
      </c>
      <c r="G211" s="27">
        <v>10000</v>
      </c>
      <c r="H211" s="28">
        <f t="shared" si="10"/>
        <v>10000</v>
      </c>
      <c r="I211" s="28">
        <f t="shared" si="11"/>
        <v>10000</v>
      </c>
      <c r="L211" s="50"/>
      <c r="Y211" s="25"/>
    </row>
    <row r="212" spans="1:25" s="22" customFormat="1" ht="37.5" x14ac:dyDescent="0.2">
      <c r="A212" s="26">
        <v>187</v>
      </c>
      <c r="B212" s="26" t="s">
        <v>214</v>
      </c>
      <c r="C212" s="27" t="s">
        <v>185</v>
      </c>
      <c r="D212" s="27">
        <v>1</v>
      </c>
      <c r="E212" s="51"/>
      <c r="F212" s="51">
        <f t="shared" si="9"/>
        <v>0</v>
      </c>
      <c r="G212" s="27">
        <v>10000</v>
      </c>
      <c r="H212" s="28">
        <f t="shared" si="10"/>
        <v>10000</v>
      </c>
      <c r="I212" s="28">
        <f t="shared" si="11"/>
        <v>10000</v>
      </c>
      <c r="L212" s="50"/>
      <c r="Y212" s="25"/>
    </row>
    <row r="213" spans="1:25" s="22" customFormat="1" ht="37.5" x14ac:dyDescent="0.2">
      <c r="A213" s="26">
        <v>188</v>
      </c>
      <c r="B213" s="26" t="s">
        <v>215</v>
      </c>
      <c r="C213" s="27" t="s">
        <v>185</v>
      </c>
      <c r="D213" s="27">
        <v>1</v>
      </c>
      <c r="E213" s="51"/>
      <c r="F213" s="51">
        <f t="shared" si="9"/>
        <v>0</v>
      </c>
      <c r="G213" s="27">
        <v>10000</v>
      </c>
      <c r="H213" s="28">
        <f t="shared" si="10"/>
        <v>10000</v>
      </c>
      <c r="I213" s="28">
        <f t="shared" si="11"/>
        <v>10000</v>
      </c>
      <c r="L213" s="50"/>
      <c r="Y213" s="25"/>
    </row>
    <row r="214" spans="1:25" s="22" customFormat="1" ht="56.25" x14ac:dyDescent="0.2">
      <c r="A214" s="26">
        <v>189</v>
      </c>
      <c r="B214" s="26" t="s">
        <v>216</v>
      </c>
      <c r="C214" s="27" t="s">
        <v>185</v>
      </c>
      <c r="D214" s="27">
        <v>1</v>
      </c>
      <c r="E214" s="51"/>
      <c r="F214" s="51">
        <f t="shared" si="9"/>
        <v>0</v>
      </c>
      <c r="G214" s="27">
        <v>10000</v>
      </c>
      <c r="H214" s="28">
        <f t="shared" si="10"/>
        <v>10000</v>
      </c>
      <c r="I214" s="28">
        <f t="shared" si="11"/>
        <v>10000</v>
      </c>
      <c r="L214" s="50"/>
      <c r="Y214" s="25"/>
    </row>
    <row r="215" spans="1:25" s="22" customFormat="1" ht="56.25" x14ac:dyDescent="0.2">
      <c r="A215" s="26">
        <v>190</v>
      </c>
      <c r="B215" s="26" t="s">
        <v>217</v>
      </c>
      <c r="C215" s="27" t="s">
        <v>185</v>
      </c>
      <c r="D215" s="27">
        <v>1</v>
      </c>
      <c r="E215" s="51"/>
      <c r="F215" s="51">
        <f t="shared" si="9"/>
        <v>0</v>
      </c>
      <c r="G215" s="27">
        <v>10000</v>
      </c>
      <c r="H215" s="28">
        <f t="shared" si="10"/>
        <v>10000</v>
      </c>
      <c r="I215" s="28">
        <f t="shared" si="11"/>
        <v>10000</v>
      </c>
      <c r="L215" s="50"/>
      <c r="Y215" s="25"/>
    </row>
    <row r="216" spans="1:25" s="22" customFormat="1" ht="37.5" x14ac:dyDescent="0.2">
      <c r="A216" s="26">
        <v>191</v>
      </c>
      <c r="B216" s="26" t="s">
        <v>218</v>
      </c>
      <c r="C216" s="27" t="s">
        <v>185</v>
      </c>
      <c r="D216" s="27">
        <v>1</v>
      </c>
      <c r="E216" s="51"/>
      <c r="F216" s="51">
        <f t="shared" si="9"/>
        <v>0</v>
      </c>
      <c r="G216" s="27">
        <v>10000</v>
      </c>
      <c r="H216" s="28">
        <f t="shared" si="10"/>
        <v>10000</v>
      </c>
      <c r="I216" s="28">
        <f t="shared" si="11"/>
        <v>10000</v>
      </c>
      <c r="L216" s="50"/>
      <c r="Y216" s="25"/>
    </row>
    <row r="217" spans="1:25" s="22" customFormat="1" ht="37.5" x14ac:dyDescent="0.2">
      <c r="A217" s="26">
        <v>192</v>
      </c>
      <c r="B217" s="26" t="s">
        <v>219</v>
      </c>
      <c r="C217" s="27" t="s">
        <v>185</v>
      </c>
      <c r="D217" s="27">
        <v>1</v>
      </c>
      <c r="E217" s="51"/>
      <c r="F217" s="51">
        <f t="shared" si="9"/>
        <v>0</v>
      </c>
      <c r="G217" s="27">
        <v>10000</v>
      </c>
      <c r="H217" s="28">
        <f t="shared" si="10"/>
        <v>10000</v>
      </c>
      <c r="I217" s="28">
        <f t="shared" si="11"/>
        <v>10000</v>
      </c>
      <c r="L217" s="50"/>
      <c r="Y217" s="25"/>
    </row>
    <row r="218" spans="1:25" s="22" customFormat="1" ht="75" x14ac:dyDescent="0.2">
      <c r="A218" s="26">
        <v>193</v>
      </c>
      <c r="B218" s="26" t="s">
        <v>220</v>
      </c>
      <c r="C218" s="27" t="s">
        <v>185</v>
      </c>
      <c r="D218" s="27">
        <v>1</v>
      </c>
      <c r="E218" s="51"/>
      <c r="F218" s="51">
        <f t="shared" si="9"/>
        <v>0</v>
      </c>
      <c r="G218" s="27">
        <v>10000</v>
      </c>
      <c r="H218" s="28">
        <f t="shared" si="10"/>
        <v>10000</v>
      </c>
      <c r="I218" s="28">
        <f t="shared" si="11"/>
        <v>10000</v>
      </c>
      <c r="L218" s="50"/>
      <c r="Y218" s="25"/>
    </row>
    <row r="219" spans="1:25" s="22" customFormat="1" ht="75" x14ac:dyDescent="0.2">
      <c r="A219" s="26">
        <v>194</v>
      </c>
      <c r="B219" s="26" t="s">
        <v>221</v>
      </c>
      <c r="C219" s="27" t="s">
        <v>185</v>
      </c>
      <c r="D219" s="27">
        <v>1</v>
      </c>
      <c r="E219" s="51"/>
      <c r="F219" s="51">
        <f t="shared" si="9"/>
        <v>0</v>
      </c>
      <c r="G219" s="27">
        <v>10000</v>
      </c>
      <c r="H219" s="28">
        <f t="shared" si="10"/>
        <v>10000</v>
      </c>
      <c r="I219" s="28">
        <f t="shared" si="11"/>
        <v>10000</v>
      </c>
      <c r="Y219" s="25"/>
    </row>
    <row r="220" spans="1:25" s="22" customFormat="1" ht="29.25" customHeight="1" x14ac:dyDescent="0.25">
      <c r="A220" s="179" t="s">
        <v>222</v>
      </c>
      <c r="B220" s="198"/>
      <c r="C220" s="198"/>
      <c r="D220" s="198"/>
      <c r="E220" s="198"/>
      <c r="F220" s="198"/>
      <c r="G220" s="198"/>
      <c r="H220" s="198"/>
      <c r="I220" s="199"/>
      <c r="L220" s="50"/>
      <c r="Y220" s="25"/>
    </row>
    <row r="221" spans="1:25" s="22" customFormat="1" ht="37.5" x14ac:dyDescent="0.2">
      <c r="A221" s="26">
        <v>195</v>
      </c>
      <c r="B221" s="26" t="s">
        <v>223</v>
      </c>
      <c r="C221" s="27" t="s">
        <v>224</v>
      </c>
      <c r="D221" s="27">
        <v>1</v>
      </c>
      <c r="E221" s="51"/>
      <c r="F221" s="51">
        <f t="shared" si="9"/>
        <v>0</v>
      </c>
      <c r="G221" s="27">
        <v>2000</v>
      </c>
      <c r="H221" s="28">
        <f t="shared" si="10"/>
        <v>2000</v>
      </c>
      <c r="I221" s="28">
        <f t="shared" si="11"/>
        <v>2000</v>
      </c>
      <c r="L221" s="50"/>
      <c r="Y221" s="25"/>
    </row>
    <row r="222" spans="1:25" s="22" customFormat="1" ht="37.5" x14ac:dyDescent="0.2">
      <c r="A222" s="26">
        <v>196</v>
      </c>
      <c r="B222" s="26" t="s">
        <v>225</v>
      </c>
      <c r="C222" s="27" t="s">
        <v>224</v>
      </c>
      <c r="D222" s="27">
        <v>1</v>
      </c>
      <c r="E222" s="51"/>
      <c r="F222" s="51">
        <f t="shared" si="9"/>
        <v>0</v>
      </c>
      <c r="G222" s="27">
        <v>2000</v>
      </c>
      <c r="H222" s="28">
        <f t="shared" si="10"/>
        <v>2000</v>
      </c>
      <c r="I222" s="28">
        <f t="shared" si="11"/>
        <v>2000</v>
      </c>
      <c r="Y222" s="25"/>
    </row>
    <row r="223" spans="1:25" s="22" customFormat="1" ht="18.75" x14ac:dyDescent="0.25">
      <c r="A223" s="179" t="s">
        <v>226</v>
      </c>
      <c r="B223" s="198"/>
      <c r="C223" s="198"/>
      <c r="D223" s="198"/>
      <c r="E223" s="198"/>
      <c r="F223" s="198"/>
      <c r="G223" s="198"/>
      <c r="H223" s="198"/>
      <c r="I223" s="199"/>
      <c r="L223" s="50"/>
      <c r="Y223" s="25"/>
    </row>
    <row r="224" spans="1:25" s="22" customFormat="1" ht="75" x14ac:dyDescent="0.2">
      <c r="A224" s="26">
        <v>197</v>
      </c>
      <c r="B224" s="26" t="s">
        <v>227</v>
      </c>
      <c r="C224" s="27" t="s">
        <v>185</v>
      </c>
      <c r="D224" s="27">
        <v>1</v>
      </c>
      <c r="E224" s="51"/>
      <c r="F224" s="51">
        <f t="shared" si="9"/>
        <v>0</v>
      </c>
      <c r="G224" s="27">
        <v>1000</v>
      </c>
      <c r="H224" s="28">
        <f t="shared" si="10"/>
        <v>1000</v>
      </c>
      <c r="I224" s="28">
        <f t="shared" si="11"/>
        <v>1000</v>
      </c>
      <c r="L224" s="50"/>
      <c r="Y224" s="25"/>
    </row>
    <row r="225" spans="1:25" s="22" customFormat="1" ht="75" x14ac:dyDescent="0.2">
      <c r="A225" s="26">
        <v>198</v>
      </c>
      <c r="B225" s="26" t="s">
        <v>228</v>
      </c>
      <c r="C225" s="27" t="s">
        <v>185</v>
      </c>
      <c r="D225" s="27">
        <v>1</v>
      </c>
      <c r="E225" s="51"/>
      <c r="F225" s="51">
        <f t="shared" si="9"/>
        <v>0</v>
      </c>
      <c r="G225" s="27">
        <v>1000</v>
      </c>
      <c r="H225" s="28">
        <f t="shared" si="10"/>
        <v>1000</v>
      </c>
      <c r="I225" s="28">
        <f t="shared" si="11"/>
        <v>1000</v>
      </c>
      <c r="L225" s="50"/>
      <c r="Y225" s="25"/>
    </row>
    <row r="226" spans="1:25" s="22" customFormat="1" ht="75" x14ac:dyDescent="0.2">
      <c r="A226" s="26">
        <v>199</v>
      </c>
      <c r="B226" s="26" t="s">
        <v>229</v>
      </c>
      <c r="C226" s="27" t="s">
        <v>185</v>
      </c>
      <c r="D226" s="27">
        <v>1</v>
      </c>
      <c r="E226" s="51"/>
      <c r="F226" s="51">
        <f t="shared" si="9"/>
        <v>0</v>
      </c>
      <c r="G226" s="27">
        <v>1000</v>
      </c>
      <c r="H226" s="28">
        <f t="shared" si="10"/>
        <v>1000</v>
      </c>
      <c r="I226" s="28">
        <f t="shared" si="11"/>
        <v>1000</v>
      </c>
      <c r="L226" s="50"/>
      <c r="Y226" s="25"/>
    </row>
    <row r="227" spans="1:25" s="22" customFormat="1" ht="75" x14ac:dyDescent="0.2">
      <c r="A227" s="26">
        <v>200</v>
      </c>
      <c r="B227" s="26" t="s">
        <v>230</v>
      </c>
      <c r="C227" s="27" t="s">
        <v>185</v>
      </c>
      <c r="D227" s="27">
        <v>1</v>
      </c>
      <c r="E227" s="51"/>
      <c r="F227" s="51">
        <f t="shared" si="9"/>
        <v>0</v>
      </c>
      <c r="G227" s="27">
        <v>1000</v>
      </c>
      <c r="H227" s="28">
        <f t="shared" si="10"/>
        <v>1000</v>
      </c>
      <c r="I227" s="28">
        <f t="shared" si="11"/>
        <v>1000</v>
      </c>
      <c r="L227" s="50"/>
      <c r="Y227" s="25"/>
    </row>
    <row r="228" spans="1:25" s="22" customFormat="1" ht="90.75" customHeight="1" x14ac:dyDescent="0.2">
      <c r="A228" s="26">
        <v>201</v>
      </c>
      <c r="B228" s="26" t="s">
        <v>231</v>
      </c>
      <c r="C228" s="27" t="s">
        <v>185</v>
      </c>
      <c r="D228" s="27">
        <v>1</v>
      </c>
      <c r="E228" s="51"/>
      <c r="F228" s="51">
        <f t="shared" si="9"/>
        <v>0</v>
      </c>
      <c r="G228" s="27">
        <v>1000</v>
      </c>
      <c r="H228" s="28">
        <f t="shared" si="10"/>
        <v>1000</v>
      </c>
      <c r="I228" s="28">
        <f t="shared" si="11"/>
        <v>1000</v>
      </c>
      <c r="L228" s="50"/>
      <c r="Y228" s="25"/>
    </row>
    <row r="229" spans="1:25" s="22" customFormat="1" ht="75" x14ac:dyDescent="0.2">
      <c r="A229" s="26">
        <v>202</v>
      </c>
      <c r="B229" s="26" t="s">
        <v>232</v>
      </c>
      <c r="C229" s="27" t="s">
        <v>185</v>
      </c>
      <c r="D229" s="27">
        <v>1</v>
      </c>
      <c r="E229" s="51"/>
      <c r="F229" s="51">
        <f t="shared" si="9"/>
        <v>0</v>
      </c>
      <c r="G229" s="27">
        <v>1000</v>
      </c>
      <c r="H229" s="28">
        <f t="shared" si="10"/>
        <v>1000</v>
      </c>
      <c r="I229" s="28">
        <f t="shared" si="11"/>
        <v>1000</v>
      </c>
      <c r="L229" s="50"/>
      <c r="Y229" s="25"/>
    </row>
    <row r="230" spans="1:25" s="22" customFormat="1" ht="75" x14ac:dyDescent="0.2">
      <c r="A230" s="26">
        <v>203</v>
      </c>
      <c r="B230" s="26" t="s">
        <v>233</v>
      </c>
      <c r="C230" s="27" t="s">
        <v>185</v>
      </c>
      <c r="D230" s="27">
        <v>1</v>
      </c>
      <c r="E230" s="51"/>
      <c r="F230" s="51">
        <f t="shared" si="9"/>
        <v>0</v>
      </c>
      <c r="G230" s="27">
        <v>1000</v>
      </c>
      <c r="H230" s="28">
        <f t="shared" si="10"/>
        <v>1000</v>
      </c>
      <c r="I230" s="28">
        <f t="shared" si="11"/>
        <v>1000</v>
      </c>
      <c r="L230" s="50"/>
      <c r="Y230" s="25"/>
    </row>
    <row r="231" spans="1:25" s="22" customFormat="1" ht="75" x14ac:dyDescent="0.2">
      <c r="A231" s="26">
        <v>204</v>
      </c>
      <c r="B231" s="26" t="s">
        <v>234</v>
      </c>
      <c r="C231" s="27" t="s">
        <v>185</v>
      </c>
      <c r="D231" s="27">
        <v>1</v>
      </c>
      <c r="E231" s="51"/>
      <c r="F231" s="51">
        <f t="shared" si="9"/>
        <v>0</v>
      </c>
      <c r="G231" s="27">
        <v>1000</v>
      </c>
      <c r="H231" s="28">
        <f t="shared" si="10"/>
        <v>1000</v>
      </c>
      <c r="I231" s="28">
        <f t="shared" si="11"/>
        <v>1000</v>
      </c>
      <c r="L231" s="50"/>
      <c r="Y231" s="25"/>
    </row>
    <row r="232" spans="1:25" s="22" customFormat="1" ht="75" x14ac:dyDescent="0.2">
      <c r="A232" s="26">
        <v>205</v>
      </c>
      <c r="B232" s="26" t="s">
        <v>235</v>
      </c>
      <c r="C232" s="27" t="s">
        <v>185</v>
      </c>
      <c r="D232" s="27">
        <v>1</v>
      </c>
      <c r="E232" s="51"/>
      <c r="F232" s="51">
        <f t="shared" si="9"/>
        <v>0</v>
      </c>
      <c r="G232" s="27">
        <v>1000</v>
      </c>
      <c r="H232" s="28">
        <f t="shared" si="10"/>
        <v>1000</v>
      </c>
      <c r="I232" s="28">
        <f t="shared" si="11"/>
        <v>1000</v>
      </c>
      <c r="Y232" s="25"/>
    </row>
    <row r="233" spans="1:25" s="22" customFormat="1" ht="33.75" customHeight="1" x14ac:dyDescent="0.25">
      <c r="A233" s="179" t="s">
        <v>236</v>
      </c>
      <c r="B233" s="198"/>
      <c r="C233" s="198"/>
      <c r="D233" s="198"/>
      <c r="E233" s="198"/>
      <c r="F233" s="198"/>
      <c r="G233" s="198"/>
      <c r="H233" s="198"/>
      <c r="I233" s="199"/>
      <c r="L233" s="50"/>
      <c r="Y233" s="25"/>
    </row>
    <row r="234" spans="1:25" s="22" customFormat="1" ht="75" x14ac:dyDescent="0.2">
      <c r="A234" s="26">
        <v>206</v>
      </c>
      <c r="B234" s="26" t="s">
        <v>237</v>
      </c>
      <c r="C234" s="27" t="s">
        <v>185</v>
      </c>
      <c r="D234" s="27">
        <v>1</v>
      </c>
      <c r="E234" s="51"/>
      <c r="F234" s="51">
        <f t="shared" si="9"/>
        <v>0</v>
      </c>
      <c r="G234" s="27">
        <v>1000</v>
      </c>
      <c r="H234" s="28">
        <f t="shared" si="10"/>
        <v>1000</v>
      </c>
      <c r="I234" s="28">
        <f t="shared" si="11"/>
        <v>1000</v>
      </c>
      <c r="L234" s="50"/>
      <c r="Y234" s="25"/>
    </row>
    <row r="235" spans="1:25" s="22" customFormat="1" ht="75" x14ac:dyDescent="0.2">
      <c r="A235" s="26">
        <v>207</v>
      </c>
      <c r="B235" s="26" t="s">
        <v>238</v>
      </c>
      <c r="C235" s="27" t="s">
        <v>185</v>
      </c>
      <c r="D235" s="27">
        <v>1</v>
      </c>
      <c r="E235" s="51"/>
      <c r="F235" s="51">
        <f t="shared" si="9"/>
        <v>0</v>
      </c>
      <c r="G235" s="27">
        <v>1000</v>
      </c>
      <c r="H235" s="28">
        <f t="shared" si="10"/>
        <v>1000</v>
      </c>
      <c r="I235" s="28">
        <f t="shared" si="11"/>
        <v>1000</v>
      </c>
      <c r="L235" s="50"/>
      <c r="Y235" s="25"/>
    </row>
    <row r="236" spans="1:25" s="22" customFormat="1" ht="75" x14ac:dyDescent="0.2">
      <c r="A236" s="26">
        <v>208</v>
      </c>
      <c r="B236" s="26" t="s">
        <v>239</v>
      </c>
      <c r="C236" s="27" t="s">
        <v>185</v>
      </c>
      <c r="D236" s="27">
        <v>1</v>
      </c>
      <c r="E236" s="51"/>
      <c r="F236" s="51">
        <f t="shared" ref="F236:F299" si="12">E236*1.2</f>
        <v>0</v>
      </c>
      <c r="G236" s="27">
        <v>1000</v>
      </c>
      <c r="H236" s="28">
        <f t="shared" ref="H236:H299" si="13">G236</f>
        <v>1000</v>
      </c>
      <c r="I236" s="28">
        <f t="shared" ref="I236:I299" si="14">G236</f>
        <v>1000</v>
      </c>
      <c r="L236" s="50"/>
      <c r="Y236" s="25"/>
    </row>
    <row r="237" spans="1:25" s="22" customFormat="1" ht="75" x14ac:dyDescent="0.2">
      <c r="A237" s="26">
        <v>209</v>
      </c>
      <c r="B237" s="26" t="s">
        <v>240</v>
      </c>
      <c r="C237" s="27" t="s">
        <v>185</v>
      </c>
      <c r="D237" s="27">
        <v>1</v>
      </c>
      <c r="E237" s="51"/>
      <c r="F237" s="51">
        <f t="shared" si="12"/>
        <v>0</v>
      </c>
      <c r="G237" s="27">
        <v>1000</v>
      </c>
      <c r="H237" s="28">
        <f t="shared" si="13"/>
        <v>1000</v>
      </c>
      <c r="I237" s="28">
        <f t="shared" si="14"/>
        <v>1000</v>
      </c>
      <c r="L237" s="50"/>
      <c r="Y237" s="25"/>
    </row>
    <row r="238" spans="1:25" s="22" customFormat="1" ht="75" x14ac:dyDescent="0.2">
      <c r="A238" s="26">
        <v>210</v>
      </c>
      <c r="B238" s="26" t="s">
        <v>241</v>
      </c>
      <c r="C238" s="27" t="s">
        <v>185</v>
      </c>
      <c r="D238" s="27">
        <v>1</v>
      </c>
      <c r="E238" s="51"/>
      <c r="F238" s="51">
        <f t="shared" si="12"/>
        <v>0</v>
      </c>
      <c r="G238" s="27">
        <v>1000</v>
      </c>
      <c r="H238" s="28">
        <f t="shared" si="13"/>
        <v>1000</v>
      </c>
      <c r="I238" s="28">
        <f t="shared" si="14"/>
        <v>1000</v>
      </c>
      <c r="L238" s="50"/>
      <c r="Y238" s="25"/>
    </row>
    <row r="239" spans="1:25" s="22" customFormat="1" ht="75" x14ac:dyDescent="0.2">
      <c r="A239" s="26">
        <v>211</v>
      </c>
      <c r="B239" s="26" t="s">
        <v>242</v>
      </c>
      <c r="C239" s="27" t="s">
        <v>185</v>
      </c>
      <c r="D239" s="27">
        <v>1</v>
      </c>
      <c r="E239" s="51"/>
      <c r="F239" s="51">
        <f t="shared" si="12"/>
        <v>0</v>
      </c>
      <c r="G239" s="27">
        <v>1000</v>
      </c>
      <c r="H239" s="28">
        <f t="shared" si="13"/>
        <v>1000</v>
      </c>
      <c r="I239" s="28">
        <f t="shared" si="14"/>
        <v>1000</v>
      </c>
      <c r="L239" s="50"/>
      <c r="Y239" s="25"/>
    </row>
    <row r="240" spans="1:25" s="22" customFormat="1" ht="75" x14ac:dyDescent="0.2">
      <c r="A240" s="26">
        <v>212</v>
      </c>
      <c r="B240" s="26" t="s">
        <v>243</v>
      </c>
      <c r="C240" s="27" t="s">
        <v>185</v>
      </c>
      <c r="D240" s="27">
        <v>1</v>
      </c>
      <c r="E240" s="51"/>
      <c r="F240" s="51">
        <f t="shared" si="12"/>
        <v>0</v>
      </c>
      <c r="G240" s="27">
        <v>1000</v>
      </c>
      <c r="H240" s="28">
        <f t="shared" si="13"/>
        <v>1000</v>
      </c>
      <c r="I240" s="28">
        <f t="shared" si="14"/>
        <v>1000</v>
      </c>
      <c r="L240" s="50"/>
      <c r="Y240" s="25"/>
    </row>
    <row r="241" spans="1:25" s="22" customFormat="1" ht="75" x14ac:dyDescent="0.2">
      <c r="A241" s="26">
        <v>213</v>
      </c>
      <c r="B241" s="26" t="s">
        <v>244</v>
      </c>
      <c r="C241" s="27" t="s">
        <v>185</v>
      </c>
      <c r="D241" s="27">
        <v>1</v>
      </c>
      <c r="E241" s="51"/>
      <c r="F241" s="51">
        <f t="shared" si="12"/>
        <v>0</v>
      </c>
      <c r="G241" s="27">
        <v>1000</v>
      </c>
      <c r="H241" s="28">
        <f t="shared" si="13"/>
        <v>1000</v>
      </c>
      <c r="I241" s="28">
        <f t="shared" si="14"/>
        <v>1000</v>
      </c>
      <c r="L241" s="50"/>
      <c r="Y241" s="25"/>
    </row>
    <row r="242" spans="1:25" s="22" customFormat="1" ht="75" x14ac:dyDescent="0.2">
      <c r="A242" s="26">
        <v>214</v>
      </c>
      <c r="B242" s="26" t="s">
        <v>245</v>
      </c>
      <c r="C242" s="27" t="s">
        <v>185</v>
      </c>
      <c r="D242" s="27">
        <v>1</v>
      </c>
      <c r="E242" s="51"/>
      <c r="F242" s="51">
        <f t="shared" si="12"/>
        <v>0</v>
      </c>
      <c r="G242" s="27">
        <v>1000</v>
      </c>
      <c r="H242" s="28">
        <f t="shared" si="13"/>
        <v>1000</v>
      </c>
      <c r="I242" s="28">
        <f t="shared" si="14"/>
        <v>1000</v>
      </c>
      <c r="Y242" s="25"/>
    </row>
    <row r="243" spans="1:25" s="22" customFormat="1" ht="33.75" customHeight="1" x14ac:dyDescent="0.2">
      <c r="A243" s="179" t="s">
        <v>246</v>
      </c>
      <c r="B243" s="180"/>
      <c r="C243" s="180"/>
      <c r="D243" s="180"/>
      <c r="E243" s="180"/>
      <c r="F243" s="180"/>
      <c r="G243" s="180"/>
      <c r="H243" s="180"/>
      <c r="I243" s="181"/>
      <c r="L243" s="50"/>
      <c r="Y243" s="25"/>
    </row>
    <row r="244" spans="1:25" s="22" customFormat="1" ht="37.5" x14ac:dyDescent="0.2">
      <c r="A244" s="26">
        <v>215</v>
      </c>
      <c r="B244" s="26" t="s">
        <v>247</v>
      </c>
      <c r="C244" s="27" t="s">
        <v>248</v>
      </c>
      <c r="D244" s="27">
        <v>1</v>
      </c>
      <c r="E244" s="51"/>
      <c r="F244" s="51">
        <f t="shared" si="12"/>
        <v>0</v>
      </c>
      <c r="G244" s="27">
        <v>10000</v>
      </c>
      <c r="H244" s="28">
        <f t="shared" si="13"/>
        <v>10000</v>
      </c>
      <c r="I244" s="28">
        <f t="shared" si="14"/>
        <v>10000</v>
      </c>
      <c r="L244" s="50"/>
      <c r="Y244" s="25"/>
    </row>
    <row r="245" spans="1:25" s="22" customFormat="1" ht="56.25" x14ac:dyDescent="0.2">
      <c r="A245" s="26">
        <v>216</v>
      </c>
      <c r="B245" s="26" t="s">
        <v>249</v>
      </c>
      <c r="C245" s="27" t="s">
        <v>248</v>
      </c>
      <c r="D245" s="27">
        <v>1</v>
      </c>
      <c r="E245" s="51"/>
      <c r="F245" s="51">
        <f t="shared" si="12"/>
        <v>0</v>
      </c>
      <c r="G245" s="27">
        <v>10000</v>
      </c>
      <c r="H245" s="28">
        <f t="shared" si="13"/>
        <v>10000</v>
      </c>
      <c r="I245" s="28">
        <f t="shared" si="14"/>
        <v>10000</v>
      </c>
      <c r="L245" s="50"/>
      <c r="Y245" s="25"/>
    </row>
    <row r="246" spans="1:25" s="22" customFormat="1" ht="57" customHeight="1" x14ac:dyDescent="0.2">
      <c r="A246" s="26">
        <v>217</v>
      </c>
      <c r="B246" s="26" t="s">
        <v>250</v>
      </c>
      <c r="C246" s="27" t="s">
        <v>248</v>
      </c>
      <c r="D246" s="27">
        <v>1</v>
      </c>
      <c r="E246" s="51"/>
      <c r="F246" s="51">
        <f t="shared" si="12"/>
        <v>0</v>
      </c>
      <c r="G246" s="27">
        <v>10000</v>
      </c>
      <c r="H246" s="28">
        <f t="shared" si="13"/>
        <v>10000</v>
      </c>
      <c r="I246" s="28">
        <f t="shared" si="14"/>
        <v>10000</v>
      </c>
      <c r="L246" s="50"/>
      <c r="Y246" s="25"/>
    </row>
    <row r="247" spans="1:25" s="22" customFormat="1" ht="37.5" x14ac:dyDescent="0.2">
      <c r="A247" s="26">
        <v>218</v>
      </c>
      <c r="B247" s="26" t="s">
        <v>251</v>
      </c>
      <c r="C247" s="27" t="s">
        <v>248</v>
      </c>
      <c r="D247" s="27">
        <v>1</v>
      </c>
      <c r="E247" s="51"/>
      <c r="F247" s="51">
        <f t="shared" si="12"/>
        <v>0</v>
      </c>
      <c r="G247" s="27">
        <v>10000</v>
      </c>
      <c r="H247" s="28">
        <f t="shared" si="13"/>
        <v>10000</v>
      </c>
      <c r="I247" s="28">
        <f t="shared" si="14"/>
        <v>10000</v>
      </c>
      <c r="L247" s="50"/>
      <c r="Y247" s="25"/>
    </row>
    <row r="248" spans="1:25" s="22" customFormat="1" ht="56.25" x14ac:dyDescent="0.2">
      <c r="A248" s="26">
        <v>219</v>
      </c>
      <c r="B248" s="26" t="s">
        <v>252</v>
      </c>
      <c r="C248" s="27" t="s">
        <v>248</v>
      </c>
      <c r="D248" s="27">
        <v>1</v>
      </c>
      <c r="E248" s="51"/>
      <c r="F248" s="51">
        <f t="shared" si="12"/>
        <v>0</v>
      </c>
      <c r="G248" s="27">
        <v>10000</v>
      </c>
      <c r="H248" s="28">
        <f t="shared" si="13"/>
        <v>10000</v>
      </c>
      <c r="I248" s="28">
        <f t="shared" si="14"/>
        <v>10000</v>
      </c>
      <c r="Y248" s="25"/>
    </row>
    <row r="249" spans="1:25" s="22" customFormat="1" ht="33" customHeight="1" x14ac:dyDescent="0.2">
      <c r="A249" s="179" t="s">
        <v>253</v>
      </c>
      <c r="B249" s="180"/>
      <c r="C249" s="180"/>
      <c r="D249" s="180"/>
      <c r="E249" s="180"/>
      <c r="F249" s="180"/>
      <c r="G249" s="180"/>
      <c r="H249" s="180"/>
      <c r="I249" s="181"/>
      <c r="L249" s="50"/>
      <c r="Y249" s="25"/>
    </row>
    <row r="250" spans="1:25" s="22" customFormat="1" ht="37.5" x14ac:dyDescent="0.2">
      <c r="A250" s="26">
        <v>220</v>
      </c>
      <c r="B250" s="26" t="s">
        <v>254</v>
      </c>
      <c r="C250" s="27" t="s">
        <v>248</v>
      </c>
      <c r="D250" s="27">
        <v>1</v>
      </c>
      <c r="E250" s="51"/>
      <c r="F250" s="51">
        <f t="shared" si="12"/>
        <v>0</v>
      </c>
      <c r="G250" s="27">
        <v>10000</v>
      </c>
      <c r="H250" s="28">
        <f t="shared" si="13"/>
        <v>10000</v>
      </c>
      <c r="I250" s="28">
        <f t="shared" si="14"/>
        <v>10000</v>
      </c>
      <c r="L250" s="50"/>
      <c r="Y250" s="25"/>
    </row>
    <row r="251" spans="1:25" s="22" customFormat="1" ht="56.25" x14ac:dyDescent="0.2">
      <c r="A251" s="26">
        <v>221</v>
      </c>
      <c r="B251" s="26" t="s">
        <v>255</v>
      </c>
      <c r="C251" s="27" t="s">
        <v>248</v>
      </c>
      <c r="D251" s="27">
        <v>1</v>
      </c>
      <c r="E251" s="51"/>
      <c r="F251" s="51">
        <f t="shared" si="12"/>
        <v>0</v>
      </c>
      <c r="G251" s="27">
        <v>10000</v>
      </c>
      <c r="H251" s="28">
        <f t="shared" si="13"/>
        <v>10000</v>
      </c>
      <c r="I251" s="28">
        <f t="shared" si="14"/>
        <v>10000</v>
      </c>
      <c r="L251" s="50"/>
      <c r="Y251" s="25"/>
    </row>
    <row r="252" spans="1:25" s="22" customFormat="1" ht="56.25" x14ac:dyDescent="0.2">
      <c r="A252" s="26">
        <v>222</v>
      </c>
      <c r="B252" s="26" t="s">
        <v>256</v>
      </c>
      <c r="C252" s="27" t="s">
        <v>248</v>
      </c>
      <c r="D252" s="27">
        <v>1</v>
      </c>
      <c r="E252" s="51"/>
      <c r="F252" s="51">
        <f t="shared" si="12"/>
        <v>0</v>
      </c>
      <c r="G252" s="27">
        <v>10000</v>
      </c>
      <c r="H252" s="28">
        <f t="shared" si="13"/>
        <v>10000</v>
      </c>
      <c r="I252" s="28">
        <f t="shared" si="14"/>
        <v>10000</v>
      </c>
      <c r="L252" s="50"/>
      <c r="Y252" s="25"/>
    </row>
    <row r="253" spans="1:25" s="22" customFormat="1" ht="37.5" x14ac:dyDescent="0.2">
      <c r="A253" s="26">
        <v>223</v>
      </c>
      <c r="B253" s="26" t="s">
        <v>257</v>
      </c>
      <c r="C253" s="27" t="s">
        <v>248</v>
      </c>
      <c r="D253" s="27">
        <v>1</v>
      </c>
      <c r="E253" s="51"/>
      <c r="F253" s="51">
        <f t="shared" si="12"/>
        <v>0</v>
      </c>
      <c r="G253" s="27">
        <v>10000</v>
      </c>
      <c r="H253" s="28">
        <f t="shared" si="13"/>
        <v>10000</v>
      </c>
      <c r="I253" s="28">
        <f t="shared" si="14"/>
        <v>10000</v>
      </c>
      <c r="L253" s="50"/>
      <c r="Y253" s="25"/>
    </row>
    <row r="254" spans="1:25" s="22" customFormat="1" ht="56.25" x14ac:dyDescent="0.2">
      <c r="A254" s="26">
        <v>224</v>
      </c>
      <c r="B254" s="26" t="s">
        <v>258</v>
      </c>
      <c r="C254" s="27" t="s">
        <v>248</v>
      </c>
      <c r="D254" s="27">
        <v>1</v>
      </c>
      <c r="E254" s="51"/>
      <c r="F254" s="51">
        <f t="shared" si="12"/>
        <v>0</v>
      </c>
      <c r="G254" s="27">
        <v>10000</v>
      </c>
      <c r="H254" s="28">
        <f t="shared" si="13"/>
        <v>10000</v>
      </c>
      <c r="I254" s="28">
        <f t="shared" si="14"/>
        <v>10000</v>
      </c>
      <c r="Y254" s="25"/>
    </row>
    <row r="255" spans="1:25" s="22" customFormat="1" ht="29.25" customHeight="1" x14ac:dyDescent="0.2">
      <c r="A255" s="179" t="s">
        <v>259</v>
      </c>
      <c r="B255" s="180"/>
      <c r="C255" s="180"/>
      <c r="D255" s="180"/>
      <c r="E255" s="180"/>
      <c r="F255" s="180"/>
      <c r="G255" s="180"/>
      <c r="H255" s="180"/>
      <c r="I255" s="181"/>
      <c r="L255" s="50"/>
      <c r="Y255" s="25"/>
    </row>
    <row r="256" spans="1:25" s="22" customFormat="1" ht="37.5" x14ac:dyDescent="0.2">
      <c r="A256" s="26">
        <v>225</v>
      </c>
      <c r="B256" s="26" t="s">
        <v>260</v>
      </c>
      <c r="C256" s="27" t="s">
        <v>224</v>
      </c>
      <c r="D256" s="27">
        <v>1</v>
      </c>
      <c r="E256" s="51"/>
      <c r="F256" s="51">
        <f t="shared" si="12"/>
        <v>0</v>
      </c>
      <c r="G256" s="27">
        <v>10000</v>
      </c>
      <c r="H256" s="28">
        <f t="shared" si="13"/>
        <v>10000</v>
      </c>
      <c r="I256" s="28">
        <f t="shared" si="14"/>
        <v>10000</v>
      </c>
      <c r="L256" s="50"/>
      <c r="Y256" s="25"/>
    </row>
    <row r="257" spans="1:25" s="22" customFormat="1" ht="37.5" x14ac:dyDescent="0.2">
      <c r="A257" s="26">
        <v>226</v>
      </c>
      <c r="B257" s="26" t="s">
        <v>261</v>
      </c>
      <c r="C257" s="27" t="s">
        <v>224</v>
      </c>
      <c r="D257" s="27">
        <v>1</v>
      </c>
      <c r="E257" s="51"/>
      <c r="F257" s="51">
        <f t="shared" si="12"/>
        <v>0</v>
      </c>
      <c r="G257" s="27">
        <v>10000</v>
      </c>
      <c r="H257" s="28">
        <f t="shared" si="13"/>
        <v>10000</v>
      </c>
      <c r="I257" s="28">
        <f t="shared" si="14"/>
        <v>10000</v>
      </c>
      <c r="Y257" s="25"/>
    </row>
    <row r="258" spans="1:25" s="22" customFormat="1" ht="40.5" customHeight="1" x14ac:dyDescent="0.2">
      <c r="A258" s="179" t="s">
        <v>262</v>
      </c>
      <c r="B258" s="180"/>
      <c r="C258" s="180"/>
      <c r="D258" s="180"/>
      <c r="E258" s="180"/>
      <c r="F258" s="180"/>
      <c r="G258" s="180"/>
      <c r="H258" s="180"/>
      <c r="I258" s="181"/>
      <c r="L258" s="50"/>
      <c r="Y258" s="25"/>
    </row>
    <row r="259" spans="1:25" s="22" customFormat="1" ht="56.25" x14ac:dyDescent="0.2">
      <c r="A259" s="26">
        <v>227</v>
      </c>
      <c r="B259" s="26" t="s">
        <v>263</v>
      </c>
      <c r="C259" s="27" t="s">
        <v>248</v>
      </c>
      <c r="D259" s="27">
        <v>1</v>
      </c>
      <c r="E259" s="51"/>
      <c r="F259" s="51">
        <f t="shared" si="12"/>
        <v>0</v>
      </c>
      <c r="G259" s="27">
        <v>10000</v>
      </c>
      <c r="H259" s="28">
        <f t="shared" si="13"/>
        <v>10000</v>
      </c>
      <c r="I259" s="28">
        <f t="shared" si="14"/>
        <v>10000</v>
      </c>
      <c r="L259" s="50"/>
      <c r="Y259" s="25"/>
    </row>
    <row r="260" spans="1:25" s="22" customFormat="1" ht="75" x14ac:dyDescent="0.2">
      <c r="A260" s="26">
        <v>228</v>
      </c>
      <c r="B260" s="26" t="s">
        <v>264</v>
      </c>
      <c r="C260" s="27" t="s">
        <v>248</v>
      </c>
      <c r="D260" s="27">
        <v>1</v>
      </c>
      <c r="E260" s="51"/>
      <c r="F260" s="51">
        <f t="shared" si="12"/>
        <v>0</v>
      </c>
      <c r="G260" s="27">
        <v>10000</v>
      </c>
      <c r="H260" s="28">
        <f t="shared" si="13"/>
        <v>10000</v>
      </c>
      <c r="I260" s="28">
        <f t="shared" si="14"/>
        <v>10000</v>
      </c>
      <c r="L260" s="50"/>
      <c r="Y260" s="25"/>
    </row>
    <row r="261" spans="1:25" s="22" customFormat="1" ht="75" x14ac:dyDescent="0.2">
      <c r="A261" s="26">
        <v>229</v>
      </c>
      <c r="B261" s="26" t="s">
        <v>265</v>
      </c>
      <c r="C261" s="27" t="s">
        <v>248</v>
      </c>
      <c r="D261" s="27">
        <v>1</v>
      </c>
      <c r="E261" s="51"/>
      <c r="F261" s="51">
        <f t="shared" si="12"/>
        <v>0</v>
      </c>
      <c r="G261" s="27">
        <v>10000</v>
      </c>
      <c r="H261" s="28">
        <f t="shared" si="13"/>
        <v>10000</v>
      </c>
      <c r="I261" s="28">
        <f t="shared" si="14"/>
        <v>10000</v>
      </c>
      <c r="L261" s="50"/>
      <c r="Y261" s="25"/>
    </row>
    <row r="262" spans="1:25" s="22" customFormat="1" ht="56.25" x14ac:dyDescent="0.2">
      <c r="A262" s="26">
        <v>230</v>
      </c>
      <c r="B262" s="26" t="s">
        <v>266</v>
      </c>
      <c r="C262" s="27" t="s">
        <v>248</v>
      </c>
      <c r="D262" s="27">
        <v>1</v>
      </c>
      <c r="E262" s="51"/>
      <c r="F262" s="51">
        <f t="shared" si="12"/>
        <v>0</v>
      </c>
      <c r="G262" s="27">
        <v>10000</v>
      </c>
      <c r="H262" s="28">
        <f t="shared" si="13"/>
        <v>10000</v>
      </c>
      <c r="I262" s="28">
        <f t="shared" si="14"/>
        <v>10000</v>
      </c>
      <c r="L262" s="50"/>
      <c r="Y262" s="25"/>
    </row>
    <row r="263" spans="1:25" s="22" customFormat="1" ht="56.25" x14ac:dyDescent="0.2">
      <c r="A263" s="26">
        <v>231</v>
      </c>
      <c r="B263" s="26" t="s">
        <v>267</v>
      </c>
      <c r="C263" s="27" t="s">
        <v>248</v>
      </c>
      <c r="D263" s="27">
        <v>1</v>
      </c>
      <c r="E263" s="51"/>
      <c r="F263" s="51">
        <f t="shared" si="12"/>
        <v>0</v>
      </c>
      <c r="G263" s="27">
        <v>10000</v>
      </c>
      <c r="H263" s="28">
        <f t="shared" si="13"/>
        <v>10000</v>
      </c>
      <c r="I263" s="28">
        <f t="shared" si="14"/>
        <v>10000</v>
      </c>
      <c r="L263" s="50"/>
      <c r="Y263" s="25"/>
    </row>
    <row r="264" spans="1:25" s="22" customFormat="1" ht="56.25" x14ac:dyDescent="0.2">
      <c r="A264" s="26">
        <v>232</v>
      </c>
      <c r="B264" s="26" t="s">
        <v>268</v>
      </c>
      <c r="C264" s="27" t="s">
        <v>269</v>
      </c>
      <c r="D264" s="27">
        <v>0.01</v>
      </c>
      <c r="E264" s="51"/>
      <c r="F264" s="51">
        <f t="shared" si="12"/>
        <v>0</v>
      </c>
      <c r="G264" s="27">
        <v>10000</v>
      </c>
      <c r="H264" s="28">
        <f t="shared" si="13"/>
        <v>10000</v>
      </c>
      <c r="I264" s="28">
        <f t="shared" si="14"/>
        <v>10000</v>
      </c>
      <c r="Y264" s="25"/>
    </row>
    <row r="265" spans="1:25" s="22" customFormat="1" ht="32.25" customHeight="1" x14ac:dyDescent="0.2">
      <c r="A265" s="179" t="s">
        <v>270</v>
      </c>
      <c r="B265" s="180"/>
      <c r="C265" s="180"/>
      <c r="D265" s="180"/>
      <c r="E265" s="180"/>
      <c r="F265" s="180"/>
      <c r="G265" s="180"/>
      <c r="H265" s="180"/>
      <c r="I265" s="181"/>
      <c r="L265" s="50"/>
      <c r="Y265" s="25"/>
    </row>
    <row r="266" spans="1:25" s="22" customFormat="1" ht="37.5" x14ac:dyDescent="0.2">
      <c r="A266" s="26">
        <v>233</v>
      </c>
      <c r="B266" s="26" t="s">
        <v>271</v>
      </c>
      <c r="C266" s="27" t="s">
        <v>272</v>
      </c>
      <c r="D266" s="27">
        <v>1</v>
      </c>
      <c r="E266" s="51"/>
      <c r="F266" s="51">
        <f t="shared" si="12"/>
        <v>0</v>
      </c>
      <c r="G266" s="27">
        <v>10000</v>
      </c>
      <c r="H266" s="28">
        <f t="shared" si="13"/>
        <v>10000</v>
      </c>
      <c r="I266" s="28">
        <f t="shared" si="14"/>
        <v>10000</v>
      </c>
      <c r="L266" s="50"/>
      <c r="Y266" s="25"/>
    </row>
    <row r="267" spans="1:25" s="22" customFormat="1" ht="37.5" x14ac:dyDescent="0.2">
      <c r="A267" s="26">
        <v>234</v>
      </c>
      <c r="B267" s="26" t="s">
        <v>273</v>
      </c>
      <c r="C267" s="27" t="s">
        <v>272</v>
      </c>
      <c r="D267" s="27">
        <v>1</v>
      </c>
      <c r="E267" s="51"/>
      <c r="F267" s="51">
        <f t="shared" si="12"/>
        <v>0</v>
      </c>
      <c r="G267" s="27">
        <v>10000</v>
      </c>
      <c r="H267" s="28">
        <f t="shared" si="13"/>
        <v>10000</v>
      </c>
      <c r="I267" s="28">
        <f t="shared" si="14"/>
        <v>10000</v>
      </c>
      <c r="L267" s="50"/>
      <c r="Y267" s="25"/>
    </row>
    <row r="268" spans="1:25" s="22" customFormat="1" ht="37.5" x14ac:dyDescent="0.2">
      <c r="A268" s="26">
        <v>235</v>
      </c>
      <c r="B268" s="26" t="s">
        <v>274</v>
      </c>
      <c r="C268" s="27" t="s">
        <v>272</v>
      </c>
      <c r="D268" s="27">
        <v>1</v>
      </c>
      <c r="E268" s="51"/>
      <c r="F268" s="51">
        <f t="shared" si="12"/>
        <v>0</v>
      </c>
      <c r="G268" s="27">
        <v>10000</v>
      </c>
      <c r="H268" s="28">
        <f t="shared" si="13"/>
        <v>10000</v>
      </c>
      <c r="I268" s="28">
        <f t="shared" si="14"/>
        <v>10000</v>
      </c>
      <c r="L268" s="50"/>
      <c r="Y268" s="25"/>
    </row>
    <row r="269" spans="1:25" s="22" customFormat="1" ht="56.25" x14ac:dyDescent="0.2">
      <c r="A269" s="26">
        <v>236</v>
      </c>
      <c r="B269" s="26" t="s">
        <v>275</v>
      </c>
      <c r="C269" s="27" t="s">
        <v>272</v>
      </c>
      <c r="D269" s="27">
        <v>1</v>
      </c>
      <c r="E269" s="51"/>
      <c r="F269" s="51">
        <f t="shared" si="12"/>
        <v>0</v>
      </c>
      <c r="G269" s="27">
        <v>10000</v>
      </c>
      <c r="H269" s="28">
        <f t="shared" si="13"/>
        <v>10000</v>
      </c>
      <c r="I269" s="28">
        <f t="shared" si="14"/>
        <v>10000</v>
      </c>
      <c r="L269" s="50"/>
      <c r="Y269" s="25"/>
    </row>
    <row r="270" spans="1:25" s="22" customFormat="1" ht="56.25" x14ac:dyDescent="0.2">
      <c r="A270" s="26">
        <v>237</v>
      </c>
      <c r="B270" s="26" t="s">
        <v>276</v>
      </c>
      <c r="C270" s="27" t="s">
        <v>272</v>
      </c>
      <c r="D270" s="27">
        <v>1</v>
      </c>
      <c r="E270" s="51"/>
      <c r="F270" s="51">
        <f t="shared" si="12"/>
        <v>0</v>
      </c>
      <c r="G270" s="27">
        <v>10000</v>
      </c>
      <c r="H270" s="28">
        <f t="shared" si="13"/>
        <v>10000</v>
      </c>
      <c r="I270" s="28">
        <f t="shared" si="14"/>
        <v>10000</v>
      </c>
      <c r="L270" s="50"/>
      <c r="Y270" s="25"/>
    </row>
    <row r="271" spans="1:25" s="22" customFormat="1" ht="56.25" x14ac:dyDescent="0.2">
      <c r="A271" s="26">
        <v>238</v>
      </c>
      <c r="B271" s="26" t="s">
        <v>277</v>
      </c>
      <c r="C271" s="27" t="s">
        <v>272</v>
      </c>
      <c r="D271" s="27">
        <v>1</v>
      </c>
      <c r="E271" s="51"/>
      <c r="F271" s="51">
        <f t="shared" si="12"/>
        <v>0</v>
      </c>
      <c r="G271" s="27">
        <v>10000</v>
      </c>
      <c r="H271" s="28">
        <f t="shared" si="13"/>
        <v>10000</v>
      </c>
      <c r="I271" s="28">
        <f t="shared" si="14"/>
        <v>10000</v>
      </c>
      <c r="L271" s="50"/>
      <c r="Y271" s="25"/>
    </row>
    <row r="272" spans="1:25" s="22" customFormat="1" ht="75" x14ac:dyDescent="0.2">
      <c r="A272" s="26">
        <v>239</v>
      </c>
      <c r="B272" s="26" t="s">
        <v>278</v>
      </c>
      <c r="C272" s="27" t="s">
        <v>272</v>
      </c>
      <c r="D272" s="27">
        <v>1</v>
      </c>
      <c r="E272" s="51"/>
      <c r="F272" s="51">
        <f t="shared" si="12"/>
        <v>0</v>
      </c>
      <c r="G272" s="27">
        <v>10000</v>
      </c>
      <c r="H272" s="28">
        <f t="shared" si="13"/>
        <v>10000</v>
      </c>
      <c r="I272" s="28">
        <f t="shared" si="14"/>
        <v>10000</v>
      </c>
      <c r="L272" s="50"/>
      <c r="Y272" s="25"/>
    </row>
    <row r="273" spans="1:25" s="22" customFormat="1" ht="75" x14ac:dyDescent="0.2">
      <c r="A273" s="26">
        <v>240</v>
      </c>
      <c r="B273" s="26" t="s">
        <v>279</v>
      </c>
      <c r="C273" s="27" t="s">
        <v>272</v>
      </c>
      <c r="D273" s="27">
        <v>1</v>
      </c>
      <c r="E273" s="51"/>
      <c r="F273" s="51">
        <f t="shared" si="12"/>
        <v>0</v>
      </c>
      <c r="G273" s="27">
        <v>10000</v>
      </c>
      <c r="H273" s="28">
        <f t="shared" si="13"/>
        <v>10000</v>
      </c>
      <c r="I273" s="28">
        <f t="shared" si="14"/>
        <v>10000</v>
      </c>
      <c r="L273" s="50"/>
      <c r="Y273" s="25"/>
    </row>
    <row r="274" spans="1:25" s="22" customFormat="1" ht="75" x14ac:dyDescent="0.2">
      <c r="A274" s="26">
        <v>241</v>
      </c>
      <c r="B274" s="26" t="s">
        <v>280</v>
      </c>
      <c r="C274" s="27" t="s">
        <v>272</v>
      </c>
      <c r="D274" s="27">
        <v>1</v>
      </c>
      <c r="E274" s="51"/>
      <c r="F274" s="51">
        <f t="shared" si="12"/>
        <v>0</v>
      </c>
      <c r="G274" s="27">
        <v>10000</v>
      </c>
      <c r="H274" s="28">
        <f t="shared" si="13"/>
        <v>10000</v>
      </c>
      <c r="I274" s="28">
        <f t="shared" si="14"/>
        <v>10000</v>
      </c>
      <c r="L274" s="50"/>
      <c r="Y274" s="25"/>
    </row>
    <row r="275" spans="1:25" s="22" customFormat="1" ht="75" x14ac:dyDescent="0.2">
      <c r="A275" s="26">
        <v>242</v>
      </c>
      <c r="B275" s="26" t="s">
        <v>281</v>
      </c>
      <c r="C275" s="27" t="s">
        <v>272</v>
      </c>
      <c r="D275" s="27">
        <v>1</v>
      </c>
      <c r="E275" s="51"/>
      <c r="F275" s="51">
        <f t="shared" si="12"/>
        <v>0</v>
      </c>
      <c r="G275" s="27">
        <v>10000</v>
      </c>
      <c r="H275" s="28">
        <f t="shared" si="13"/>
        <v>10000</v>
      </c>
      <c r="I275" s="28">
        <f t="shared" si="14"/>
        <v>10000</v>
      </c>
      <c r="L275" s="50"/>
      <c r="Y275" s="25"/>
    </row>
    <row r="276" spans="1:25" s="22" customFormat="1" ht="75" x14ac:dyDescent="0.2">
      <c r="A276" s="26">
        <v>243</v>
      </c>
      <c r="B276" s="26" t="s">
        <v>282</v>
      </c>
      <c r="C276" s="27" t="s">
        <v>272</v>
      </c>
      <c r="D276" s="27">
        <v>1</v>
      </c>
      <c r="E276" s="51"/>
      <c r="F276" s="51">
        <f t="shared" si="12"/>
        <v>0</v>
      </c>
      <c r="G276" s="27">
        <v>10000</v>
      </c>
      <c r="H276" s="28">
        <f t="shared" si="13"/>
        <v>10000</v>
      </c>
      <c r="I276" s="28">
        <f t="shared" si="14"/>
        <v>10000</v>
      </c>
      <c r="L276" s="50"/>
      <c r="Y276" s="25"/>
    </row>
    <row r="277" spans="1:25" s="22" customFormat="1" ht="75" x14ac:dyDescent="0.2">
      <c r="A277" s="26">
        <v>244</v>
      </c>
      <c r="B277" s="26" t="s">
        <v>283</v>
      </c>
      <c r="C277" s="27" t="s">
        <v>272</v>
      </c>
      <c r="D277" s="27">
        <v>1</v>
      </c>
      <c r="E277" s="51"/>
      <c r="F277" s="51">
        <f t="shared" si="12"/>
        <v>0</v>
      </c>
      <c r="G277" s="27">
        <v>10000</v>
      </c>
      <c r="H277" s="28">
        <f t="shared" si="13"/>
        <v>10000</v>
      </c>
      <c r="I277" s="28">
        <f t="shared" si="14"/>
        <v>10000</v>
      </c>
      <c r="L277" s="50"/>
      <c r="Y277" s="25"/>
    </row>
    <row r="278" spans="1:25" s="22" customFormat="1" ht="56.25" x14ac:dyDescent="0.2">
      <c r="A278" s="26">
        <v>245</v>
      </c>
      <c r="B278" s="26" t="s">
        <v>284</v>
      </c>
      <c r="C278" s="27" t="s">
        <v>285</v>
      </c>
      <c r="D278" s="27">
        <v>1</v>
      </c>
      <c r="E278" s="51"/>
      <c r="F278" s="51">
        <f t="shared" si="12"/>
        <v>0</v>
      </c>
      <c r="G278" s="27">
        <v>10000</v>
      </c>
      <c r="H278" s="28">
        <f t="shared" si="13"/>
        <v>10000</v>
      </c>
      <c r="I278" s="28">
        <f t="shared" si="14"/>
        <v>10000</v>
      </c>
      <c r="L278" s="50"/>
      <c r="Y278" s="25"/>
    </row>
    <row r="279" spans="1:25" s="22" customFormat="1" ht="56.25" x14ac:dyDescent="0.2">
      <c r="A279" s="26">
        <v>246</v>
      </c>
      <c r="B279" s="26" t="s">
        <v>286</v>
      </c>
      <c r="C279" s="27" t="s">
        <v>285</v>
      </c>
      <c r="D279" s="27">
        <v>1</v>
      </c>
      <c r="E279" s="51"/>
      <c r="F279" s="51">
        <f t="shared" si="12"/>
        <v>0</v>
      </c>
      <c r="G279" s="27">
        <v>10000</v>
      </c>
      <c r="H279" s="28">
        <f t="shared" si="13"/>
        <v>10000</v>
      </c>
      <c r="I279" s="28">
        <f t="shared" si="14"/>
        <v>10000</v>
      </c>
      <c r="L279" s="50"/>
      <c r="Y279" s="25"/>
    </row>
    <row r="280" spans="1:25" s="22" customFormat="1" ht="56.25" x14ac:dyDescent="0.2">
      <c r="A280" s="26">
        <v>247</v>
      </c>
      <c r="B280" s="26" t="s">
        <v>287</v>
      </c>
      <c r="C280" s="27" t="s">
        <v>285</v>
      </c>
      <c r="D280" s="27">
        <v>1</v>
      </c>
      <c r="E280" s="51"/>
      <c r="F280" s="51">
        <f t="shared" si="12"/>
        <v>0</v>
      </c>
      <c r="G280" s="27">
        <v>10000</v>
      </c>
      <c r="H280" s="28">
        <f t="shared" si="13"/>
        <v>10000</v>
      </c>
      <c r="I280" s="28">
        <f t="shared" si="14"/>
        <v>10000</v>
      </c>
      <c r="L280" s="50"/>
      <c r="Y280" s="25"/>
    </row>
    <row r="281" spans="1:25" s="22" customFormat="1" ht="37.5" x14ac:dyDescent="0.2">
      <c r="A281" s="26">
        <v>248</v>
      </c>
      <c r="B281" s="26" t="s">
        <v>288</v>
      </c>
      <c r="C281" s="27" t="s">
        <v>272</v>
      </c>
      <c r="D281" s="27">
        <v>1</v>
      </c>
      <c r="E281" s="51"/>
      <c r="F281" s="51">
        <f t="shared" si="12"/>
        <v>0</v>
      </c>
      <c r="G281" s="27">
        <v>10000</v>
      </c>
      <c r="H281" s="28">
        <f t="shared" si="13"/>
        <v>10000</v>
      </c>
      <c r="I281" s="28">
        <f t="shared" si="14"/>
        <v>10000</v>
      </c>
      <c r="Y281" s="25"/>
    </row>
    <row r="282" spans="1:25" s="22" customFormat="1" ht="36" customHeight="1" x14ac:dyDescent="0.2">
      <c r="A282" s="179" t="s">
        <v>289</v>
      </c>
      <c r="B282" s="180"/>
      <c r="C282" s="180"/>
      <c r="D282" s="180"/>
      <c r="E282" s="180"/>
      <c r="F282" s="180"/>
      <c r="G282" s="180"/>
      <c r="H282" s="180"/>
      <c r="I282" s="181"/>
      <c r="L282" s="50"/>
      <c r="Y282" s="25"/>
    </row>
    <row r="283" spans="1:25" s="22" customFormat="1" ht="56.25" x14ac:dyDescent="0.2">
      <c r="A283" s="26">
        <v>249</v>
      </c>
      <c r="B283" s="26" t="s">
        <v>290</v>
      </c>
      <c r="C283" s="27" t="s">
        <v>285</v>
      </c>
      <c r="D283" s="27">
        <v>1</v>
      </c>
      <c r="E283" s="51"/>
      <c r="F283" s="51">
        <f t="shared" si="12"/>
        <v>0</v>
      </c>
      <c r="G283" s="27">
        <v>1000</v>
      </c>
      <c r="H283" s="28">
        <f t="shared" si="13"/>
        <v>1000</v>
      </c>
      <c r="I283" s="28">
        <f t="shared" si="14"/>
        <v>1000</v>
      </c>
      <c r="L283" s="50"/>
      <c r="Y283" s="25"/>
    </row>
    <row r="284" spans="1:25" s="22" customFormat="1" ht="56.25" x14ac:dyDescent="0.2">
      <c r="A284" s="26">
        <v>250</v>
      </c>
      <c r="B284" s="26" t="s">
        <v>291</v>
      </c>
      <c r="C284" s="27" t="s">
        <v>292</v>
      </c>
      <c r="D284" s="27">
        <v>0.01</v>
      </c>
      <c r="E284" s="51"/>
      <c r="F284" s="51">
        <f t="shared" si="12"/>
        <v>0</v>
      </c>
      <c r="G284" s="27">
        <v>10000</v>
      </c>
      <c r="H284" s="28">
        <f t="shared" si="13"/>
        <v>10000</v>
      </c>
      <c r="I284" s="28">
        <f t="shared" si="14"/>
        <v>10000</v>
      </c>
      <c r="L284" s="50"/>
      <c r="Y284" s="25"/>
    </row>
    <row r="285" spans="1:25" s="22" customFormat="1" ht="37.5" x14ac:dyDescent="0.2">
      <c r="A285" s="26">
        <v>251</v>
      </c>
      <c r="B285" s="26" t="s">
        <v>293</v>
      </c>
      <c r="C285" s="27" t="s">
        <v>294</v>
      </c>
      <c r="D285" s="27">
        <v>0.1</v>
      </c>
      <c r="E285" s="51"/>
      <c r="F285" s="51">
        <f t="shared" si="12"/>
        <v>0</v>
      </c>
      <c r="G285" s="27">
        <v>100000</v>
      </c>
      <c r="H285" s="28">
        <f t="shared" si="13"/>
        <v>100000</v>
      </c>
      <c r="I285" s="28">
        <f t="shared" si="14"/>
        <v>100000</v>
      </c>
      <c r="Y285" s="25"/>
    </row>
    <row r="286" spans="1:25" s="22" customFormat="1" ht="33" customHeight="1" x14ac:dyDescent="0.2">
      <c r="A286" s="179" t="s">
        <v>295</v>
      </c>
      <c r="B286" s="180"/>
      <c r="C286" s="180"/>
      <c r="D286" s="180"/>
      <c r="E286" s="180"/>
      <c r="F286" s="180"/>
      <c r="G286" s="180"/>
      <c r="H286" s="180"/>
      <c r="I286" s="181"/>
      <c r="L286" s="50"/>
      <c r="Y286" s="25"/>
    </row>
    <row r="287" spans="1:25" s="22" customFormat="1" ht="37.5" x14ac:dyDescent="0.2">
      <c r="A287" s="26">
        <v>252</v>
      </c>
      <c r="B287" s="26" t="s">
        <v>296</v>
      </c>
      <c r="C287" s="27" t="s">
        <v>297</v>
      </c>
      <c r="D287" s="27">
        <v>1</v>
      </c>
      <c r="E287" s="51"/>
      <c r="F287" s="51">
        <f t="shared" si="12"/>
        <v>0</v>
      </c>
      <c r="G287" s="27">
        <v>10000</v>
      </c>
      <c r="H287" s="28">
        <f t="shared" si="13"/>
        <v>10000</v>
      </c>
      <c r="I287" s="28">
        <f t="shared" si="14"/>
        <v>10000</v>
      </c>
      <c r="L287" s="50"/>
      <c r="Y287" s="25"/>
    </row>
    <row r="288" spans="1:25" s="22" customFormat="1" ht="37.5" x14ac:dyDescent="0.2">
      <c r="A288" s="26">
        <v>253</v>
      </c>
      <c r="B288" s="26" t="s">
        <v>298</v>
      </c>
      <c r="C288" s="27" t="s">
        <v>297</v>
      </c>
      <c r="D288" s="27">
        <v>1</v>
      </c>
      <c r="E288" s="51"/>
      <c r="F288" s="51">
        <f t="shared" si="12"/>
        <v>0</v>
      </c>
      <c r="G288" s="27">
        <v>10000</v>
      </c>
      <c r="H288" s="28">
        <f t="shared" si="13"/>
        <v>10000</v>
      </c>
      <c r="I288" s="28">
        <f t="shared" si="14"/>
        <v>10000</v>
      </c>
      <c r="L288" s="50"/>
      <c r="Y288" s="25"/>
    </row>
    <row r="289" spans="1:25" s="22" customFormat="1" ht="37.5" x14ac:dyDescent="0.2">
      <c r="A289" s="26">
        <v>254</v>
      </c>
      <c r="B289" s="26" t="s">
        <v>299</v>
      </c>
      <c r="C289" s="27" t="s">
        <v>297</v>
      </c>
      <c r="D289" s="27">
        <v>1</v>
      </c>
      <c r="E289" s="51"/>
      <c r="F289" s="51">
        <f t="shared" si="12"/>
        <v>0</v>
      </c>
      <c r="G289" s="27">
        <v>10000</v>
      </c>
      <c r="H289" s="28">
        <f t="shared" si="13"/>
        <v>10000</v>
      </c>
      <c r="I289" s="28">
        <f t="shared" si="14"/>
        <v>10000</v>
      </c>
      <c r="Y289" s="25"/>
    </row>
    <row r="290" spans="1:25" s="22" customFormat="1" ht="41.25" customHeight="1" x14ac:dyDescent="0.2">
      <c r="A290" s="179" t="s">
        <v>300</v>
      </c>
      <c r="B290" s="180"/>
      <c r="C290" s="180"/>
      <c r="D290" s="180"/>
      <c r="E290" s="180"/>
      <c r="F290" s="180"/>
      <c r="G290" s="180"/>
      <c r="H290" s="180"/>
      <c r="I290" s="181"/>
      <c r="L290" s="50"/>
      <c r="Y290" s="25"/>
    </row>
    <row r="291" spans="1:25" s="22" customFormat="1" ht="37.5" x14ac:dyDescent="0.2">
      <c r="A291" s="26">
        <v>255</v>
      </c>
      <c r="B291" s="26" t="s">
        <v>301</v>
      </c>
      <c r="C291" s="27" t="s">
        <v>302</v>
      </c>
      <c r="D291" s="27">
        <v>1</v>
      </c>
      <c r="E291" s="51"/>
      <c r="F291" s="51">
        <f t="shared" si="12"/>
        <v>0</v>
      </c>
      <c r="G291" s="27">
        <v>100000</v>
      </c>
      <c r="H291" s="28">
        <f t="shared" si="13"/>
        <v>100000</v>
      </c>
      <c r="I291" s="28">
        <f t="shared" si="14"/>
        <v>100000</v>
      </c>
      <c r="L291" s="50"/>
      <c r="Y291" s="25"/>
    </row>
    <row r="292" spans="1:25" s="22" customFormat="1" ht="37.5" x14ac:dyDescent="0.2">
      <c r="A292" s="26">
        <v>256</v>
      </c>
      <c r="B292" s="26" t="s">
        <v>303</v>
      </c>
      <c r="C292" s="27" t="s">
        <v>302</v>
      </c>
      <c r="D292" s="27">
        <v>1</v>
      </c>
      <c r="E292" s="51"/>
      <c r="F292" s="51">
        <f t="shared" si="12"/>
        <v>0</v>
      </c>
      <c r="G292" s="27">
        <v>100000</v>
      </c>
      <c r="H292" s="28">
        <f t="shared" si="13"/>
        <v>100000</v>
      </c>
      <c r="I292" s="28">
        <f t="shared" si="14"/>
        <v>100000</v>
      </c>
      <c r="L292" s="50"/>
      <c r="Y292" s="25"/>
    </row>
    <row r="293" spans="1:25" s="22" customFormat="1" ht="37.5" x14ac:dyDescent="0.2">
      <c r="A293" s="26">
        <v>257</v>
      </c>
      <c r="B293" s="26" t="s">
        <v>304</v>
      </c>
      <c r="C293" s="27" t="s">
        <v>302</v>
      </c>
      <c r="D293" s="27">
        <v>1</v>
      </c>
      <c r="E293" s="51"/>
      <c r="F293" s="51">
        <f t="shared" si="12"/>
        <v>0</v>
      </c>
      <c r="G293" s="27">
        <v>100000</v>
      </c>
      <c r="H293" s="28">
        <f t="shared" si="13"/>
        <v>100000</v>
      </c>
      <c r="I293" s="28">
        <f t="shared" si="14"/>
        <v>100000</v>
      </c>
      <c r="L293" s="50"/>
      <c r="Y293" s="25"/>
    </row>
    <row r="294" spans="1:25" s="22" customFormat="1" ht="37.5" x14ac:dyDescent="0.2">
      <c r="A294" s="26">
        <v>258</v>
      </c>
      <c r="B294" s="26" t="s">
        <v>305</v>
      </c>
      <c r="C294" s="27" t="s">
        <v>302</v>
      </c>
      <c r="D294" s="27">
        <v>1</v>
      </c>
      <c r="E294" s="51"/>
      <c r="F294" s="51">
        <f t="shared" si="12"/>
        <v>0</v>
      </c>
      <c r="G294" s="27">
        <v>100000</v>
      </c>
      <c r="H294" s="28">
        <f t="shared" si="13"/>
        <v>100000</v>
      </c>
      <c r="I294" s="28">
        <f t="shared" si="14"/>
        <v>100000</v>
      </c>
      <c r="L294" s="50"/>
      <c r="Y294" s="25"/>
    </row>
    <row r="295" spans="1:25" s="22" customFormat="1" ht="37.5" x14ac:dyDescent="0.2">
      <c r="A295" s="26">
        <v>259</v>
      </c>
      <c r="B295" s="26" t="s">
        <v>306</v>
      </c>
      <c r="C295" s="27" t="s">
        <v>302</v>
      </c>
      <c r="D295" s="27">
        <v>1</v>
      </c>
      <c r="E295" s="51"/>
      <c r="F295" s="51">
        <f t="shared" si="12"/>
        <v>0</v>
      </c>
      <c r="G295" s="27">
        <v>100000</v>
      </c>
      <c r="H295" s="28">
        <f t="shared" si="13"/>
        <v>100000</v>
      </c>
      <c r="I295" s="28">
        <f t="shared" si="14"/>
        <v>100000</v>
      </c>
      <c r="L295" s="50"/>
      <c r="Y295" s="25"/>
    </row>
    <row r="296" spans="1:25" s="22" customFormat="1" ht="37.5" x14ac:dyDescent="0.2">
      <c r="A296" s="26">
        <v>260</v>
      </c>
      <c r="B296" s="26" t="s">
        <v>307</v>
      </c>
      <c r="C296" s="27" t="s">
        <v>302</v>
      </c>
      <c r="D296" s="27">
        <v>1</v>
      </c>
      <c r="E296" s="51"/>
      <c r="F296" s="51">
        <f t="shared" si="12"/>
        <v>0</v>
      </c>
      <c r="G296" s="27">
        <v>100000</v>
      </c>
      <c r="H296" s="28">
        <f t="shared" si="13"/>
        <v>100000</v>
      </c>
      <c r="I296" s="28">
        <f t="shared" si="14"/>
        <v>100000</v>
      </c>
      <c r="Y296" s="25"/>
    </row>
    <row r="297" spans="1:25" s="22" customFormat="1" ht="40.5" customHeight="1" x14ac:dyDescent="0.2">
      <c r="A297" s="179" t="s">
        <v>308</v>
      </c>
      <c r="B297" s="180"/>
      <c r="C297" s="180"/>
      <c r="D297" s="180"/>
      <c r="E297" s="180"/>
      <c r="F297" s="180"/>
      <c r="G297" s="180"/>
      <c r="H297" s="180"/>
      <c r="I297" s="181"/>
      <c r="L297" s="50"/>
      <c r="Y297" s="25"/>
    </row>
    <row r="298" spans="1:25" s="22" customFormat="1" ht="37.5" x14ac:dyDescent="0.2">
      <c r="A298" s="26">
        <v>261</v>
      </c>
      <c r="B298" s="26" t="s">
        <v>309</v>
      </c>
      <c r="C298" s="27" t="s">
        <v>302</v>
      </c>
      <c r="D298" s="27">
        <v>1</v>
      </c>
      <c r="E298" s="51"/>
      <c r="F298" s="51">
        <f t="shared" si="12"/>
        <v>0</v>
      </c>
      <c r="G298" s="27">
        <v>100000</v>
      </c>
      <c r="H298" s="28">
        <f t="shared" si="13"/>
        <v>100000</v>
      </c>
      <c r="I298" s="28">
        <f t="shared" si="14"/>
        <v>100000</v>
      </c>
      <c r="L298" s="50"/>
      <c r="Y298" s="25"/>
    </row>
    <row r="299" spans="1:25" s="22" customFormat="1" ht="37.5" x14ac:dyDescent="0.2">
      <c r="A299" s="26">
        <v>262</v>
      </c>
      <c r="B299" s="26" t="s">
        <v>310</v>
      </c>
      <c r="C299" s="27" t="s">
        <v>302</v>
      </c>
      <c r="D299" s="27">
        <v>1</v>
      </c>
      <c r="E299" s="51"/>
      <c r="F299" s="51">
        <f t="shared" si="12"/>
        <v>0</v>
      </c>
      <c r="G299" s="27">
        <v>100000</v>
      </c>
      <c r="H299" s="28">
        <f t="shared" si="13"/>
        <v>100000</v>
      </c>
      <c r="I299" s="28">
        <f t="shared" si="14"/>
        <v>100000</v>
      </c>
      <c r="L299" s="50"/>
      <c r="Y299" s="25"/>
    </row>
    <row r="300" spans="1:25" s="22" customFormat="1" ht="37.5" x14ac:dyDescent="0.2">
      <c r="A300" s="26">
        <v>263</v>
      </c>
      <c r="B300" s="26" t="s">
        <v>311</v>
      </c>
      <c r="C300" s="27" t="s">
        <v>302</v>
      </c>
      <c r="D300" s="27">
        <v>1</v>
      </c>
      <c r="E300" s="51"/>
      <c r="F300" s="51">
        <f t="shared" ref="F300:F363" si="15">E300*1.2</f>
        <v>0</v>
      </c>
      <c r="G300" s="27">
        <v>100000</v>
      </c>
      <c r="H300" s="28">
        <f t="shared" ref="H300:H363" si="16">G300</f>
        <v>100000</v>
      </c>
      <c r="I300" s="28">
        <f t="shared" ref="I300:I363" si="17">G300</f>
        <v>100000</v>
      </c>
      <c r="L300" s="50"/>
      <c r="Y300" s="25"/>
    </row>
    <row r="301" spans="1:25" s="22" customFormat="1" ht="37.5" x14ac:dyDescent="0.2">
      <c r="A301" s="26">
        <v>264</v>
      </c>
      <c r="B301" s="26" t="s">
        <v>312</v>
      </c>
      <c r="C301" s="27" t="s">
        <v>302</v>
      </c>
      <c r="D301" s="27">
        <v>1</v>
      </c>
      <c r="E301" s="51"/>
      <c r="F301" s="51">
        <f t="shared" si="15"/>
        <v>0</v>
      </c>
      <c r="G301" s="27">
        <v>100000</v>
      </c>
      <c r="H301" s="28">
        <f t="shared" si="16"/>
        <v>100000</v>
      </c>
      <c r="I301" s="28">
        <f t="shared" si="17"/>
        <v>100000</v>
      </c>
      <c r="L301" s="50"/>
      <c r="Y301" s="25"/>
    </row>
    <row r="302" spans="1:25" s="22" customFormat="1" ht="37.5" x14ac:dyDescent="0.2">
      <c r="A302" s="26">
        <v>265</v>
      </c>
      <c r="B302" s="26" t="s">
        <v>313</v>
      </c>
      <c r="C302" s="27" t="s">
        <v>302</v>
      </c>
      <c r="D302" s="27">
        <v>1</v>
      </c>
      <c r="E302" s="51"/>
      <c r="F302" s="51">
        <f t="shared" si="15"/>
        <v>0</v>
      </c>
      <c r="G302" s="27">
        <v>100000</v>
      </c>
      <c r="H302" s="28">
        <f t="shared" si="16"/>
        <v>100000</v>
      </c>
      <c r="I302" s="28">
        <f t="shared" si="17"/>
        <v>100000</v>
      </c>
      <c r="L302" s="50"/>
      <c r="Y302" s="25"/>
    </row>
    <row r="303" spans="1:25" s="22" customFormat="1" ht="37.5" x14ac:dyDescent="0.2">
      <c r="A303" s="26">
        <v>266</v>
      </c>
      <c r="B303" s="26" t="s">
        <v>314</v>
      </c>
      <c r="C303" s="27" t="s">
        <v>302</v>
      </c>
      <c r="D303" s="27">
        <v>1</v>
      </c>
      <c r="E303" s="51"/>
      <c r="F303" s="51">
        <f t="shared" si="15"/>
        <v>0</v>
      </c>
      <c r="G303" s="27">
        <v>100000</v>
      </c>
      <c r="H303" s="28">
        <f t="shared" si="16"/>
        <v>100000</v>
      </c>
      <c r="I303" s="28">
        <f t="shared" si="17"/>
        <v>100000</v>
      </c>
      <c r="Y303" s="25"/>
    </row>
    <row r="304" spans="1:25" s="22" customFormat="1" ht="43.5" customHeight="1" x14ac:dyDescent="0.2">
      <c r="A304" s="179" t="s">
        <v>315</v>
      </c>
      <c r="B304" s="180"/>
      <c r="C304" s="180"/>
      <c r="D304" s="180"/>
      <c r="E304" s="180"/>
      <c r="F304" s="180"/>
      <c r="G304" s="180"/>
      <c r="H304" s="180"/>
      <c r="I304" s="181"/>
      <c r="L304" s="50"/>
      <c r="Y304" s="25"/>
    </row>
    <row r="305" spans="1:25" s="22" customFormat="1" ht="56.25" x14ac:dyDescent="0.2">
      <c r="A305" s="26">
        <v>267</v>
      </c>
      <c r="B305" s="26" t="s">
        <v>316</v>
      </c>
      <c r="C305" s="27" t="s">
        <v>317</v>
      </c>
      <c r="D305" s="27">
        <v>1</v>
      </c>
      <c r="E305" s="51"/>
      <c r="F305" s="51">
        <f t="shared" si="15"/>
        <v>0</v>
      </c>
      <c r="G305" s="27">
        <v>10000</v>
      </c>
      <c r="H305" s="28">
        <f t="shared" si="16"/>
        <v>10000</v>
      </c>
      <c r="I305" s="28">
        <f t="shared" si="17"/>
        <v>10000</v>
      </c>
      <c r="L305" s="50"/>
      <c r="Y305" s="25"/>
    </row>
    <row r="306" spans="1:25" s="22" customFormat="1" ht="56.25" x14ac:dyDescent="0.2">
      <c r="A306" s="26">
        <v>268</v>
      </c>
      <c r="B306" s="26" t="s">
        <v>318</v>
      </c>
      <c r="C306" s="27" t="s">
        <v>317</v>
      </c>
      <c r="D306" s="27">
        <v>1</v>
      </c>
      <c r="E306" s="51"/>
      <c r="F306" s="51">
        <f t="shared" si="15"/>
        <v>0</v>
      </c>
      <c r="G306" s="27">
        <v>10000</v>
      </c>
      <c r="H306" s="28">
        <f t="shared" si="16"/>
        <v>10000</v>
      </c>
      <c r="I306" s="28">
        <f t="shared" si="17"/>
        <v>10000</v>
      </c>
      <c r="L306" s="50"/>
      <c r="Y306" s="25"/>
    </row>
    <row r="307" spans="1:25" s="22" customFormat="1" ht="56.25" x14ac:dyDescent="0.2">
      <c r="A307" s="26">
        <v>269</v>
      </c>
      <c r="B307" s="26" t="s">
        <v>319</v>
      </c>
      <c r="C307" s="27" t="s">
        <v>317</v>
      </c>
      <c r="D307" s="27">
        <v>1</v>
      </c>
      <c r="E307" s="51"/>
      <c r="F307" s="51">
        <f t="shared" si="15"/>
        <v>0</v>
      </c>
      <c r="G307" s="27">
        <v>10000</v>
      </c>
      <c r="H307" s="28">
        <f t="shared" si="16"/>
        <v>10000</v>
      </c>
      <c r="I307" s="28">
        <f t="shared" si="17"/>
        <v>10000</v>
      </c>
      <c r="L307" s="50"/>
      <c r="Y307" s="25"/>
    </row>
    <row r="308" spans="1:25" s="22" customFormat="1" ht="56.25" x14ac:dyDescent="0.2">
      <c r="A308" s="26">
        <v>270</v>
      </c>
      <c r="B308" s="26" t="s">
        <v>320</v>
      </c>
      <c r="C308" s="27" t="s">
        <v>317</v>
      </c>
      <c r="D308" s="27">
        <v>1</v>
      </c>
      <c r="E308" s="51"/>
      <c r="F308" s="51">
        <f t="shared" si="15"/>
        <v>0</v>
      </c>
      <c r="G308" s="27">
        <v>10000</v>
      </c>
      <c r="H308" s="28">
        <f t="shared" si="16"/>
        <v>10000</v>
      </c>
      <c r="I308" s="28">
        <f t="shared" si="17"/>
        <v>10000</v>
      </c>
      <c r="L308" s="50"/>
      <c r="Y308" s="25"/>
    </row>
    <row r="309" spans="1:25" s="22" customFormat="1" ht="56.25" x14ac:dyDescent="0.2">
      <c r="A309" s="26">
        <v>271</v>
      </c>
      <c r="B309" s="26" t="s">
        <v>321</v>
      </c>
      <c r="C309" s="27" t="s">
        <v>317</v>
      </c>
      <c r="D309" s="27">
        <v>1</v>
      </c>
      <c r="E309" s="51"/>
      <c r="F309" s="51">
        <f t="shared" si="15"/>
        <v>0</v>
      </c>
      <c r="G309" s="27">
        <v>10000</v>
      </c>
      <c r="H309" s="28">
        <f t="shared" si="16"/>
        <v>10000</v>
      </c>
      <c r="I309" s="28">
        <f t="shared" si="17"/>
        <v>10000</v>
      </c>
      <c r="L309" s="50"/>
      <c r="Y309" s="25"/>
    </row>
    <row r="310" spans="1:25" s="22" customFormat="1" ht="56.25" x14ac:dyDescent="0.2">
      <c r="A310" s="26">
        <v>272</v>
      </c>
      <c r="B310" s="26" t="s">
        <v>322</v>
      </c>
      <c r="C310" s="27" t="s">
        <v>317</v>
      </c>
      <c r="D310" s="27">
        <v>1</v>
      </c>
      <c r="E310" s="51"/>
      <c r="F310" s="51">
        <f t="shared" si="15"/>
        <v>0</v>
      </c>
      <c r="G310" s="27">
        <v>10000</v>
      </c>
      <c r="H310" s="28">
        <f t="shared" si="16"/>
        <v>10000</v>
      </c>
      <c r="I310" s="28">
        <f t="shared" si="17"/>
        <v>10000</v>
      </c>
      <c r="Y310" s="25"/>
    </row>
    <row r="311" spans="1:25" s="22" customFormat="1" ht="37.5" customHeight="1" x14ac:dyDescent="0.2">
      <c r="A311" s="179" t="s">
        <v>323</v>
      </c>
      <c r="B311" s="180"/>
      <c r="C311" s="180"/>
      <c r="D311" s="180"/>
      <c r="E311" s="180"/>
      <c r="F311" s="180"/>
      <c r="G311" s="180"/>
      <c r="H311" s="180"/>
      <c r="I311" s="181"/>
      <c r="L311" s="50"/>
      <c r="Y311" s="25"/>
    </row>
    <row r="312" spans="1:25" s="22" customFormat="1" ht="37.5" x14ac:dyDescent="0.2">
      <c r="A312" s="26">
        <v>273</v>
      </c>
      <c r="B312" s="26" t="s">
        <v>324</v>
      </c>
      <c r="C312" s="27" t="s">
        <v>302</v>
      </c>
      <c r="D312" s="27">
        <v>1</v>
      </c>
      <c r="E312" s="51"/>
      <c r="F312" s="51">
        <f t="shared" si="15"/>
        <v>0</v>
      </c>
      <c r="G312" s="27">
        <v>10000</v>
      </c>
      <c r="H312" s="28">
        <f t="shared" si="16"/>
        <v>10000</v>
      </c>
      <c r="I312" s="28">
        <f t="shared" si="17"/>
        <v>10000</v>
      </c>
      <c r="L312" s="50"/>
      <c r="Y312" s="25"/>
    </row>
    <row r="313" spans="1:25" s="22" customFormat="1" ht="37.5" x14ac:dyDescent="0.2">
      <c r="A313" s="26">
        <v>274</v>
      </c>
      <c r="B313" s="26" t="s">
        <v>325</v>
      </c>
      <c r="C313" s="27" t="s">
        <v>302</v>
      </c>
      <c r="D313" s="27">
        <v>1</v>
      </c>
      <c r="E313" s="51"/>
      <c r="F313" s="51">
        <f t="shared" si="15"/>
        <v>0</v>
      </c>
      <c r="G313" s="27">
        <v>10000</v>
      </c>
      <c r="H313" s="28">
        <f t="shared" si="16"/>
        <v>10000</v>
      </c>
      <c r="I313" s="28">
        <f t="shared" si="17"/>
        <v>10000</v>
      </c>
      <c r="L313" s="50"/>
      <c r="Y313" s="25"/>
    </row>
    <row r="314" spans="1:25" s="22" customFormat="1" ht="37.5" x14ac:dyDescent="0.2">
      <c r="A314" s="26">
        <v>275</v>
      </c>
      <c r="B314" s="26" t="s">
        <v>326</v>
      </c>
      <c r="C314" s="27" t="s">
        <v>302</v>
      </c>
      <c r="D314" s="27">
        <v>1</v>
      </c>
      <c r="E314" s="51"/>
      <c r="F314" s="51">
        <f t="shared" si="15"/>
        <v>0</v>
      </c>
      <c r="G314" s="27">
        <v>10000</v>
      </c>
      <c r="H314" s="28">
        <f t="shared" si="16"/>
        <v>10000</v>
      </c>
      <c r="I314" s="28">
        <f t="shared" si="17"/>
        <v>10000</v>
      </c>
      <c r="L314" s="50"/>
      <c r="Y314" s="25"/>
    </row>
    <row r="315" spans="1:25" s="22" customFormat="1" ht="37.5" x14ac:dyDescent="0.2">
      <c r="A315" s="26">
        <v>276</v>
      </c>
      <c r="B315" s="26" t="s">
        <v>327</v>
      </c>
      <c r="C315" s="27" t="s">
        <v>302</v>
      </c>
      <c r="D315" s="27">
        <v>1</v>
      </c>
      <c r="E315" s="51"/>
      <c r="F315" s="51">
        <f t="shared" si="15"/>
        <v>0</v>
      </c>
      <c r="G315" s="27">
        <v>10000</v>
      </c>
      <c r="H315" s="28">
        <f t="shared" si="16"/>
        <v>10000</v>
      </c>
      <c r="I315" s="28">
        <f t="shared" si="17"/>
        <v>10000</v>
      </c>
      <c r="Y315" s="25"/>
    </row>
    <row r="316" spans="1:25" s="22" customFormat="1" ht="33" customHeight="1" x14ac:dyDescent="0.2">
      <c r="A316" s="179" t="s">
        <v>328</v>
      </c>
      <c r="B316" s="180"/>
      <c r="C316" s="180"/>
      <c r="D316" s="180"/>
      <c r="E316" s="180"/>
      <c r="F316" s="180"/>
      <c r="G316" s="180"/>
      <c r="H316" s="180"/>
      <c r="I316" s="181"/>
      <c r="Y316" s="25"/>
    </row>
    <row r="317" spans="1:25" s="22" customFormat="1" ht="28.5" customHeight="1" x14ac:dyDescent="0.2">
      <c r="A317" s="179" t="s">
        <v>329</v>
      </c>
      <c r="B317" s="180"/>
      <c r="C317" s="180"/>
      <c r="D317" s="180"/>
      <c r="E317" s="180"/>
      <c r="F317" s="180"/>
      <c r="G317" s="180"/>
      <c r="H317" s="180"/>
      <c r="I317" s="181"/>
      <c r="L317" s="50"/>
      <c r="Y317" s="25"/>
    </row>
    <row r="318" spans="1:25" s="22" customFormat="1" ht="37.5" x14ac:dyDescent="0.2">
      <c r="A318" s="26">
        <v>277</v>
      </c>
      <c r="B318" s="26" t="s">
        <v>330</v>
      </c>
      <c r="C318" s="27" t="s">
        <v>297</v>
      </c>
      <c r="D318" s="27">
        <v>1</v>
      </c>
      <c r="E318" s="51"/>
      <c r="F318" s="51">
        <f t="shared" si="15"/>
        <v>0</v>
      </c>
      <c r="G318" s="27">
        <v>10000</v>
      </c>
      <c r="H318" s="28">
        <f t="shared" si="16"/>
        <v>10000</v>
      </c>
      <c r="I318" s="28">
        <f t="shared" si="17"/>
        <v>10000</v>
      </c>
      <c r="L318" s="50"/>
      <c r="Y318" s="25"/>
    </row>
    <row r="319" spans="1:25" s="22" customFormat="1" ht="37.5" x14ac:dyDescent="0.2">
      <c r="A319" s="26">
        <v>278</v>
      </c>
      <c r="B319" s="26" t="s">
        <v>331</v>
      </c>
      <c r="C319" s="27" t="s">
        <v>297</v>
      </c>
      <c r="D319" s="27">
        <v>1</v>
      </c>
      <c r="E319" s="51"/>
      <c r="F319" s="51">
        <f t="shared" si="15"/>
        <v>0</v>
      </c>
      <c r="G319" s="27">
        <v>10000</v>
      </c>
      <c r="H319" s="28">
        <f t="shared" si="16"/>
        <v>10000</v>
      </c>
      <c r="I319" s="28">
        <f t="shared" si="17"/>
        <v>10000</v>
      </c>
      <c r="L319" s="50"/>
      <c r="Y319" s="25"/>
    </row>
    <row r="320" spans="1:25" s="22" customFormat="1" ht="37.5" x14ac:dyDescent="0.2">
      <c r="A320" s="26">
        <v>279</v>
      </c>
      <c r="B320" s="26" t="s">
        <v>332</v>
      </c>
      <c r="C320" s="27" t="s">
        <v>297</v>
      </c>
      <c r="D320" s="27">
        <v>1</v>
      </c>
      <c r="E320" s="51"/>
      <c r="F320" s="51">
        <f t="shared" si="15"/>
        <v>0</v>
      </c>
      <c r="G320" s="27">
        <v>10000</v>
      </c>
      <c r="H320" s="28">
        <f t="shared" si="16"/>
        <v>10000</v>
      </c>
      <c r="I320" s="28">
        <f t="shared" si="17"/>
        <v>10000</v>
      </c>
      <c r="L320" s="50"/>
      <c r="Y320" s="25"/>
    </row>
    <row r="321" spans="1:25" s="22" customFormat="1" ht="37.5" x14ac:dyDescent="0.2">
      <c r="A321" s="26">
        <v>280</v>
      </c>
      <c r="B321" s="26" t="s">
        <v>333</v>
      </c>
      <c r="C321" s="27" t="s">
        <v>334</v>
      </c>
      <c r="D321" s="27">
        <v>1</v>
      </c>
      <c r="E321" s="51"/>
      <c r="F321" s="51">
        <f t="shared" si="15"/>
        <v>0</v>
      </c>
      <c r="G321" s="27">
        <v>10000</v>
      </c>
      <c r="H321" s="28">
        <f t="shared" si="16"/>
        <v>10000</v>
      </c>
      <c r="I321" s="28">
        <f t="shared" si="17"/>
        <v>10000</v>
      </c>
      <c r="L321" s="50"/>
      <c r="Y321" s="25"/>
    </row>
    <row r="322" spans="1:25" s="22" customFormat="1" ht="37.5" x14ac:dyDescent="0.2">
      <c r="A322" s="26">
        <v>281</v>
      </c>
      <c r="B322" s="26" t="s">
        <v>335</v>
      </c>
      <c r="C322" s="27" t="s">
        <v>334</v>
      </c>
      <c r="D322" s="27">
        <v>1</v>
      </c>
      <c r="E322" s="51"/>
      <c r="F322" s="51">
        <f t="shared" si="15"/>
        <v>0</v>
      </c>
      <c r="G322" s="27">
        <v>10000</v>
      </c>
      <c r="H322" s="28">
        <f t="shared" si="16"/>
        <v>10000</v>
      </c>
      <c r="I322" s="28">
        <f t="shared" si="17"/>
        <v>10000</v>
      </c>
      <c r="L322" s="50"/>
      <c r="Y322" s="25"/>
    </row>
    <row r="323" spans="1:25" s="22" customFormat="1" ht="37.5" x14ac:dyDescent="0.2">
      <c r="A323" s="26">
        <v>282</v>
      </c>
      <c r="B323" s="26" t="s">
        <v>336</v>
      </c>
      <c r="C323" s="27" t="s">
        <v>334</v>
      </c>
      <c r="D323" s="27">
        <v>1</v>
      </c>
      <c r="E323" s="51"/>
      <c r="F323" s="51">
        <f t="shared" si="15"/>
        <v>0</v>
      </c>
      <c r="G323" s="27">
        <v>10000</v>
      </c>
      <c r="H323" s="28">
        <f t="shared" si="16"/>
        <v>10000</v>
      </c>
      <c r="I323" s="28">
        <f t="shared" si="17"/>
        <v>10000</v>
      </c>
      <c r="L323" s="50"/>
      <c r="Y323" s="25"/>
    </row>
    <row r="324" spans="1:25" s="22" customFormat="1" ht="56.25" x14ac:dyDescent="0.2">
      <c r="A324" s="26">
        <v>283</v>
      </c>
      <c r="B324" s="26" t="s">
        <v>337</v>
      </c>
      <c r="C324" s="27" t="s">
        <v>338</v>
      </c>
      <c r="D324" s="27">
        <v>1</v>
      </c>
      <c r="E324" s="51"/>
      <c r="F324" s="51">
        <f t="shared" si="15"/>
        <v>0</v>
      </c>
      <c r="G324" s="27">
        <v>10000</v>
      </c>
      <c r="H324" s="28">
        <f t="shared" si="16"/>
        <v>10000</v>
      </c>
      <c r="I324" s="28">
        <f t="shared" si="17"/>
        <v>10000</v>
      </c>
      <c r="L324" s="50"/>
      <c r="Y324" s="25"/>
    </row>
    <row r="325" spans="1:25" s="22" customFormat="1" ht="56.25" x14ac:dyDescent="0.2">
      <c r="A325" s="26">
        <v>284</v>
      </c>
      <c r="B325" s="26" t="s">
        <v>339</v>
      </c>
      <c r="C325" s="27" t="s">
        <v>338</v>
      </c>
      <c r="D325" s="27">
        <v>1</v>
      </c>
      <c r="E325" s="51"/>
      <c r="F325" s="51">
        <f t="shared" si="15"/>
        <v>0</v>
      </c>
      <c r="G325" s="27">
        <v>10000</v>
      </c>
      <c r="H325" s="28">
        <f t="shared" si="16"/>
        <v>10000</v>
      </c>
      <c r="I325" s="28">
        <f t="shared" si="17"/>
        <v>10000</v>
      </c>
      <c r="L325" s="50"/>
      <c r="Y325" s="25"/>
    </row>
    <row r="326" spans="1:25" s="22" customFormat="1" ht="56.25" x14ac:dyDescent="0.2">
      <c r="A326" s="26">
        <v>285</v>
      </c>
      <c r="B326" s="26" t="s">
        <v>340</v>
      </c>
      <c r="C326" s="27" t="s">
        <v>338</v>
      </c>
      <c r="D326" s="27">
        <v>1</v>
      </c>
      <c r="E326" s="51"/>
      <c r="F326" s="51">
        <f t="shared" si="15"/>
        <v>0</v>
      </c>
      <c r="G326" s="27">
        <v>10000</v>
      </c>
      <c r="H326" s="28">
        <f t="shared" si="16"/>
        <v>10000</v>
      </c>
      <c r="I326" s="28">
        <f t="shared" si="17"/>
        <v>10000</v>
      </c>
      <c r="L326" s="50"/>
      <c r="Y326" s="25"/>
    </row>
    <row r="327" spans="1:25" s="22" customFormat="1" ht="57.75" customHeight="1" x14ac:dyDescent="0.2">
      <c r="A327" s="26">
        <v>286</v>
      </c>
      <c r="B327" s="26" t="s">
        <v>341</v>
      </c>
      <c r="C327" s="27" t="s">
        <v>338</v>
      </c>
      <c r="D327" s="27">
        <v>1</v>
      </c>
      <c r="E327" s="51"/>
      <c r="F327" s="51">
        <f t="shared" si="15"/>
        <v>0</v>
      </c>
      <c r="G327" s="27">
        <v>10000</v>
      </c>
      <c r="H327" s="28">
        <f t="shared" si="16"/>
        <v>10000</v>
      </c>
      <c r="I327" s="28">
        <f t="shared" si="17"/>
        <v>10000</v>
      </c>
      <c r="L327" s="50"/>
      <c r="Y327" s="25"/>
    </row>
    <row r="328" spans="1:25" s="22" customFormat="1" ht="56.25" x14ac:dyDescent="0.2">
      <c r="A328" s="26">
        <v>287</v>
      </c>
      <c r="B328" s="26" t="s">
        <v>342</v>
      </c>
      <c r="C328" s="27" t="s">
        <v>338</v>
      </c>
      <c r="D328" s="27">
        <v>1</v>
      </c>
      <c r="E328" s="51"/>
      <c r="F328" s="51">
        <f t="shared" si="15"/>
        <v>0</v>
      </c>
      <c r="G328" s="27">
        <v>10000</v>
      </c>
      <c r="H328" s="28">
        <f t="shared" si="16"/>
        <v>10000</v>
      </c>
      <c r="I328" s="28">
        <f t="shared" si="17"/>
        <v>10000</v>
      </c>
      <c r="Y328" s="25"/>
    </row>
    <row r="329" spans="1:25" s="22" customFormat="1" ht="37.5" customHeight="1" x14ac:dyDescent="0.2">
      <c r="A329" s="179" t="s">
        <v>343</v>
      </c>
      <c r="B329" s="180"/>
      <c r="C329" s="180"/>
      <c r="D329" s="180"/>
      <c r="E329" s="180"/>
      <c r="F329" s="180"/>
      <c r="G329" s="180"/>
      <c r="H329" s="180"/>
      <c r="I329" s="181"/>
      <c r="L329" s="50"/>
      <c r="Y329" s="25"/>
    </row>
    <row r="330" spans="1:25" s="22" customFormat="1" ht="37.5" x14ac:dyDescent="0.2">
      <c r="A330" s="26">
        <v>288</v>
      </c>
      <c r="B330" s="26" t="s">
        <v>344</v>
      </c>
      <c r="C330" s="27" t="s">
        <v>248</v>
      </c>
      <c r="D330" s="27">
        <v>1</v>
      </c>
      <c r="E330" s="51"/>
      <c r="F330" s="51">
        <f t="shared" si="15"/>
        <v>0</v>
      </c>
      <c r="G330" s="27">
        <v>100000</v>
      </c>
      <c r="H330" s="28">
        <f t="shared" si="16"/>
        <v>100000</v>
      </c>
      <c r="I330" s="28">
        <f t="shared" si="17"/>
        <v>100000</v>
      </c>
      <c r="L330" s="50"/>
      <c r="Y330" s="25"/>
    </row>
    <row r="331" spans="1:25" s="22" customFormat="1" ht="37.5" x14ac:dyDescent="0.2">
      <c r="A331" s="26">
        <v>289</v>
      </c>
      <c r="B331" s="26" t="s">
        <v>345</v>
      </c>
      <c r="C331" s="27" t="s">
        <v>248</v>
      </c>
      <c r="D331" s="27">
        <v>1</v>
      </c>
      <c r="E331" s="51"/>
      <c r="F331" s="51">
        <f t="shared" si="15"/>
        <v>0</v>
      </c>
      <c r="G331" s="27">
        <v>100000</v>
      </c>
      <c r="H331" s="28">
        <f t="shared" si="16"/>
        <v>100000</v>
      </c>
      <c r="I331" s="28">
        <f t="shared" si="17"/>
        <v>100000</v>
      </c>
      <c r="L331" s="50"/>
      <c r="Y331" s="25"/>
    </row>
    <row r="332" spans="1:25" s="22" customFormat="1" ht="37.5" x14ac:dyDescent="0.2">
      <c r="A332" s="26">
        <v>290</v>
      </c>
      <c r="B332" s="26" t="s">
        <v>346</v>
      </c>
      <c r="C332" s="27" t="s">
        <v>347</v>
      </c>
      <c r="D332" s="27">
        <v>1</v>
      </c>
      <c r="E332" s="51"/>
      <c r="F332" s="51">
        <f t="shared" si="15"/>
        <v>0</v>
      </c>
      <c r="G332" s="27">
        <v>100000</v>
      </c>
      <c r="H332" s="28">
        <f t="shared" si="16"/>
        <v>100000</v>
      </c>
      <c r="I332" s="28">
        <f t="shared" si="17"/>
        <v>100000</v>
      </c>
      <c r="L332" s="50"/>
      <c r="Y332" s="25"/>
    </row>
    <row r="333" spans="1:25" s="22" customFormat="1" ht="37.5" x14ac:dyDescent="0.2">
      <c r="A333" s="26">
        <v>291</v>
      </c>
      <c r="B333" s="26" t="s">
        <v>348</v>
      </c>
      <c r="C333" s="27" t="s">
        <v>248</v>
      </c>
      <c r="D333" s="27">
        <v>1</v>
      </c>
      <c r="E333" s="51"/>
      <c r="F333" s="51">
        <f t="shared" si="15"/>
        <v>0</v>
      </c>
      <c r="G333" s="27">
        <v>100000</v>
      </c>
      <c r="H333" s="28">
        <f t="shared" si="16"/>
        <v>100000</v>
      </c>
      <c r="I333" s="28">
        <f t="shared" si="17"/>
        <v>100000</v>
      </c>
      <c r="L333" s="50"/>
      <c r="Y333" s="25"/>
    </row>
    <row r="334" spans="1:25" s="22" customFormat="1" ht="45.75" customHeight="1" x14ac:dyDescent="0.2">
      <c r="A334" s="26">
        <v>292</v>
      </c>
      <c r="B334" s="26" t="s">
        <v>349</v>
      </c>
      <c r="C334" s="27" t="s">
        <v>248</v>
      </c>
      <c r="D334" s="27">
        <v>1</v>
      </c>
      <c r="E334" s="51"/>
      <c r="F334" s="51">
        <f t="shared" si="15"/>
        <v>0</v>
      </c>
      <c r="G334" s="27">
        <v>100000</v>
      </c>
      <c r="H334" s="28">
        <f t="shared" si="16"/>
        <v>100000</v>
      </c>
      <c r="I334" s="28">
        <f t="shared" si="17"/>
        <v>100000</v>
      </c>
      <c r="L334" s="50"/>
      <c r="Y334" s="25"/>
    </row>
    <row r="335" spans="1:25" s="22" customFormat="1" ht="45" customHeight="1" x14ac:dyDescent="0.2">
      <c r="A335" s="26">
        <v>293</v>
      </c>
      <c r="B335" s="26" t="s">
        <v>350</v>
      </c>
      <c r="C335" s="27" t="s">
        <v>351</v>
      </c>
      <c r="D335" s="27">
        <v>0.01</v>
      </c>
      <c r="E335" s="51"/>
      <c r="F335" s="51">
        <f t="shared" si="15"/>
        <v>0</v>
      </c>
      <c r="G335" s="27">
        <v>100000</v>
      </c>
      <c r="H335" s="28">
        <f t="shared" si="16"/>
        <v>100000</v>
      </c>
      <c r="I335" s="28">
        <f t="shared" si="17"/>
        <v>100000</v>
      </c>
      <c r="L335" s="50"/>
      <c r="Y335" s="25"/>
    </row>
    <row r="336" spans="1:25" s="22" customFormat="1" ht="40.5" customHeight="1" x14ac:dyDescent="0.2">
      <c r="A336" s="26">
        <v>294</v>
      </c>
      <c r="B336" s="26" t="s">
        <v>352</v>
      </c>
      <c r="C336" s="27" t="s">
        <v>185</v>
      </c>
      <c r="D336" s="27">
        <v>1</v>
      </c>
      <c r="E336" s="51"/>
      <c r="F336" s="51">
        <f t="shared" si="15"/>
        <v>0</v>
      </c>
      <c r="G336" s="27">
        <v>100000</v>
      </c>
      <c r="H336" s="28">
        <f t="shared" si="16"/>
        <v>100000</v>
      </c>
      <c r="I336" s="28">
        <f t="shared" si="17"/>
        <v>100000</v>
      </c>
      <c r="L336" s="50"/>
      <c r="Y336" s="25"/>
    </row>
    <row r="337" spans="1:25" s="22" customFormat="1" ht="43.5" customHeight="1" x14ac:dyDescent="0.2">
      <c r="A337" s="26">
        <v>295</v>
      </c>
      <c r="B337" s="26" t="s">
        <v>353</v>
      </c>
      <c r="C337" s="27" t="s">
        <v>185</v>
      </c>
      <c r="D337" s="27">
        <v>1</v>
      </c>
      <c r="E337" s="51"/>
      <c r="F337" s="51">
        <f t="shared" si="15"/>
        <v>0</v>
      </c>
      <c r="G337" s="27">
        <v>100000</v>
      </c>
      <c r="H337" s="28">
        <f t="shared" si="16"/>
        <v>100000</v>
      </c>
      <c r="I337" s="28">
        <f t="shared" si="17"/>
        <v>100000</v>
      </c>
      <c r="Y337" s="25"/>
    </row>
    <row r="338" spans="1:25" s="22" customFormat="1" ht="27" customHeight="1" x14ac:dyDescent="0.2">
      <c r="A338" s="179" t="s">
        <v>354</v>
      </c>
      <c r="B338" s="180"/>
      <c r="C338" s="180"/>
      <c r="D338" s="180"/>
      <c r="E338" s="180"/>
      <c r="F338" s="180"/>
      <c r="G338" s="180"/>
      <c r="H338" s="180"/>
      <c r="I338" s="181"/>
      <c r="L338" s="50"/>
      <c r="Y338" s="25"/>
    </row>
    <row r="339" spans="1:25" s="22" customFormat="1" ht="41.25" customHeight="1" x14ac:dyDescent="0.2">
      <c r="A339" s="26">
        <v>296</v>
      </c>
      <c r="B339" s="26" t="s">
        <v>355</v>
      </c>
      <c r="C339" s="27" t="s">
        <v>248</v>
      </c>
      <c r="D339" s="27">
        <v>1</v>
      </c>
      <c r="E339" s="51"/>
      <c r="F339" s="51">
        <f t="shared" si="15"/>
        <v>0</v>
      </c>
      <c r="G339" s="27">
        <v>100000</v>
      </c>
      <c r="H339" s="28">
        <f t="shared" si="16"/>
        <v>100000</v>
      </c>
      <c r="I339" s="28">
        <f t="shared" si="17"/>
        <v>100000</v>
      </c>
      <c r="L339" s="50"/>
      <c r="Y339" s="25"/>
    </row>
    <row r="340" spans="1:25" s="22" customFormat="1" ht="52.5" customHeight="1" x14ac:dyDescent="0.2">
      <c r="A340" s="26">
        <v>297</v>
      </c>
      <c r="B340" s="26" t="s">
        <v>356</v>
      </c>
      <c r="C340" s="27" t="s">
        <v>248</v>
      </c>
      <c r="D340" s="27">
        <v>1</v>
      </c>
      <c r="E340" s="51"/>
      <c r="F340" s="51">
        <f t="shared" si="15"/>
        <v>0</v>
      </c>
      <c r="G340" s="27">
        <v>100000</v>
      </c>
      <c r="H340" s="28">
        <f t="shared" si="16"/>
        <v>100000</v>
      </c>
      <c r="I340" s="28">
        <f t="shared" si="17"/>
        <v>100000</v>
      </c>
      <c r="L340" s="50"/>
      <c r="Y340" s="25"/>
    </row>
    <row r="341" spans="1:25" s="22" customFormat="1" ht="37.5" x14ac:dyDescent="0.2">
      <c r="A341" s="26">
        <v>298</v>
      </c>
      <c r="B341" s="26" t="s">
        <v>357</v>
      </c>
      <c r="C341" s="27" t="s">
        <v>358</v>
      </c>
      <c r="D341" s="27">
        <v>1</v>
      </c>
      <c r="E341" s="51"/>
      <c r="F341" s="51">
        <f t="shared" si="15"/>
        <v>0</v>
      </c>
      <c r="G341" s="27">
        <v>100000</v>
      </c>
      <c r="H341" s="28">
        <f t="shared" si="16"/>
        <v>100000</v>
      </c>
      <c r="I341" s="28">
        <f t="shared" si="17"/>
        <v>100000</v>
      </c>
      <c r="L341" s="50"/>
      <c r="Y341" s="25"/>
    </row>
    <row r="342" spans="1:25" s="22" customFormat="1" ht="37.5" x14ac:dyDescent="0.2">
      <c r="A342" s="26">
        <v>299</v>
      </c>
      <c r="B342" s="26" t="s">
        <v>359</v>
      </c>
      <c r="C342" s="27" t="s">
        <v>358</v>
      </c>
      <c r="D342" s="27">
        <v>1</v>
      </c>
      <c r="E342" s="51"/>
      <c r="F342" s="51">
        <f t="shared" si="15"/>
        <v>0</v>
      </c>
      <c r="G342" s="27">
        <v>100000</v>
      </c>
      <c r="H342" s="28">
        <f t="shared" si="16"/>
        <v>100000</v>
      </c>
      <c r="I342" s="28">
        <f t="shared" si="17"/>
        <v>100000</v>
      </c>
      <c r="L342" s="50"/>
      <c r="Y342" s="25"/>
    </row>
    <row r="343" spans="1:25" s="22" customFormat="1" ht="59.25" customHeight="1" x14ac:dyDescent="0.2">
      <c r="A343" s="26">
        <v>300</v>
      </c>
      <c r="B343" s="26" t="s">
        <v>360</v>
      </c>
      <c r="C343" s="27" t="s">
        <v>358</v>
      </c>
      <c r="D343" s="27">
        <v>1</v>
      </c>
      <c r="E343" s="51"/>
      <c r="F343" s="51">
        <f t="shared" si="15"/>
        <v>0</v>
      </c>
      <c r="G343" s="27">
        <v>100000</v>
      </c>
      <c r="H343" s="28">
        <f t="shared" si="16"/>
        <v>100000</v>
      </c>
      <c r="I343" s="28">
        <f t="shared" si="17"/>
        <v>100000</v>
      </c>
      <c r="L343" s="50"/>
      <c r="Y343" s="25"/>
    </row>
    <row r="344" spans="1:25" s="22" customFormat="1" ht="33" customHeight="1" x14ac:dyDescent="0.2">
      <c r="A344" s="26">
        <v>301</v>
      </c>
      <c r="B344" s="26" t="s">
        <v>361</v>
      </c>
      <c r="C344" s="27" t="s">
        <v>358</v>
      </c>
      <c r="D344" s="27">
        <v>1</v>
      </c>
      <c r="E344" s="51"/>
      <c r="F344" s="51">
        <f t="shared" si="15"/>
        <v>0</v>
      </c>
      <c r="G344" s="27">
        <v>100000</v>
      </c>
      <c r="H344" s="28">
        <f t="shared" si="16"/>
        <v>100000</v>
      </c>
      <c r="I344" s="28">
        <f t="shared" si="17"/>
        <v>100000</v>
      </c>
      <c r="L344" s="50"/>
      <c r="Y344" s="25"/>
    </row>
    <row r="345" spans="1:25" s="22" customFormat="1" ht="57" customHeight="1" x14ac:dyDescent="0.2">
      <c r="A345" s="26">
        <v>302</v>
      </c>
      <c r="B345" s="26" t="s">
        <v>362</v>
      </c>
      <c r="C345" s="27" t="s">
        <v>358</v>
      </c>
      <c r="D345" s="27">
        <v>1</v>
      </c>
      <c r="E345" s="51"/>
      <c r="F345" s="51">
        <f t="shared" si="15"/>
        <v>0</v>
      </c>
      <c r="G345" s="27">
        <v>100000</v>
      </c>
      <c r="H345" s="28">
        <f t="shared" si="16"/>
        <v>100000</v>
      </c>
      <c r="I345" s="28">
        <f t="shared" si="17"/>
        <v>100000</v>
      </c>
      <c r="L345" s="50"/>
      <c r="Y345" s="25"/>
    </row>
    <row r="346" spans="1:25" s="22" customFormat="1" ht="37.5" x14ac:dyDescent="0.2">
      <c r="A346" s="26">
        <v>303</v>
      </c>
      <c r="B346" s="26" t="s">
        <v>363</v>
      </c>
      <c r="C346" s="27" t="s">
        <v>358</v>
      </c>
      <c r="D346" s="27">
        <v>1</v>
      </c>
      <c r="E346" s="51"/>
      <c r="F346" s="51">
        <f t="shared" si="15"/>
        <v>0</v>
      </c>
      <c r="G346" s="27">
        <v>100000</v>
      </c>
      <c r="H346" s="28">
        <f t="shared" si="16"/>
        <v>100000</v>
      </c>
      <c r="I346" s="28">
        <f t="shared" si="17"/>
        <v>100000</v>
      </c>
      <c r="L346" s="50"/>
      <c r="Y346" s="25"/>
    </row>
    <row r="347" spans="1:25" s="22" customFormat="1" ht="42" customHeight="1" x14ac:dyDescent="0.2">
      <c r="A347" s="26">
        <v>304</v>
      </c>
      <c r="B347" s="26" t="s">
        <v>364</v>
      </c>
      <c r="C347" s="27" t="s">
        <v>358</v>
      </c>
      <c r="D347" s="27">
        <v>1</v>
      </c>
      <c r="E347" s="51"/>
      <c r="F347" s="51">
        <f t="shared" si="15"/>
        <v>0</v>
      </c>
      <c r="G347" s="27">
        <v>100000</v>
      </c>
      <c r="H347" s="28">
        <f t="shared" si="16"/>
        <v>100000</v>
      </c>
      <c r="I347" s="28">
        <f t="shared" si="17"/>
        <v>100000</v>
      </c>
      <c r="Y347" s="25"/>
    </row>
    <row r="348" spans="1:25" s="22" customFormat="1" ht="30" customHeight="1" x14ac:dyDescent="0.2">
      <c r="A348" s="179" t="s">
        <v>365</v>
      </c>
      <c r="B348" s="190"/>
      <c r="C348" s="190"/>
      <c r="D348" s="190"/>
      <c r="E348" s="190"/>
      <c r="F348" s="190"/>
      <c r="G348" s="190"/>
      <c r="H348" s="190"/>
      <c r="I348" s="191"/>
      <c r="L348" s="50"/>
      <c r="Y348" s="25"/>
    </row>
    <row r="349" spans="1:25" s="22" customFormat="1" ht="37.5" x14ac:dyDescent="0.2">
      <c r="A349" s="26">
        <v>305</v>
      </c>
      <c r="B349" s="26" t="s">
        <v>366</v>
      </c>
      <c r="C349" s="27" t="s">
        <v>367</v>
      </c>
      <c r="D349" s="27">
        <v>1</v>
      </c>
      <c r="E349" s="51"/>
      <c r="F349" s="51">
        <f t="shared" si="15"/>
        <v>0</v>
      </c>
      <c r="G349" s="27">
        <v>1000000</v>
      </c>
      <c r="H349" s="28">
        <f t="shared" si="16"/>
        <v>1000000</v>
      </c>
      <c r="I349" s="28">
        <f t="shared" si="17"/>
        <v>1000000</v>
      </c>
      <c r="L349" s="50"/>
      <c r="Y349" s="25"/>
    </row>
    <row r="350" spans="1:25" s="22" customFormat="1" ht="72" customHeight="1" x14ac:dyDescent="0.2">
      <c r="A350" s="26">
        <v>306</v>
      </c>
      <c r="B350" s="26" t="s">
        <v>368</v>
      </c>
      <c r="C350" s="27" t="s">
        <v>367</v>
      </c>
      <c r="D350" s="27">
        <v>1</v>
      </c>
      <c r="E350" s="51"/>
      <c r="F350" s="51">
        <f t="shared" si="15"/>
        <v>0</v>
      </c>
      <c r="G350" s="27">
        <v>1000000</v>
      </c>
      <c r="H350" s="28">
        <f t="shared" si="16"/>
        <v>1000000</v>
      </c>
      <c r="I350" s="28">
        <f t="shared" si="17"/>
        <v>1000000</v>
      </c>
      <c r="L350" s="50"/>
      <c r="Y350" s="25"/>
    </row>
    <row r="351" spans="1:25" s="22" customFormat="1" ht="68.25" customHeight="1" x14ac:dyDescent="0.2">
      <c r="A351" s="26">
        <v>307</v>
      </c>
      <c r="B351" s="26" t="s">
        <v>369</v>
      </c>
      <c r="C351" s="27" t="s">
        <v>367</v>
      </c>
      <c r="D351" s="27">
        <v>1</v>
      </c>
      <c r="E351" s="51"/>
      <c r="F351" s="51">
        <f t="shared" si="15"/>
        <v>0</v>
      </c>
      <c r="G351" s="27">
        <v>1000000</v>
      </c>
      <c r="H351" s="28">
        <f t="shared" si="16"/>
        <v>1000000</v>
      </c>
      <c r="I351" s="28">
        <f t="shared" si="17"/>
        <v>1000000</v>
      </c>
      <c r="L351" s="50"/>
      <c r="Y351" s="25"/>
    </row>
    <row r="352" spans="1:25" s="22" customFormat="1" ht="37.5" x14ac:dyDescent="0.2">
      <c r="A352" s="26">
        <v>308</v>
      </c>
      <c r="B352" s="26" t="s">
        <v>370</v>
      </c>
      <c r="C352" s="27" t="s">
        <v>371</v>
      </c>
      <c r="D352" s="27">
        <v>1</v>
      </c>
      <c r="E352" s="51"/>
      <c r="F352" s="51">
        <f t="shared" si="15"/>
        <v>0</v>
      </c>
      <c r="G352" s="27">
        <v>1000000</v>
      </c>
      <c r="H352" s="28">
        <f t="shared" si="16"/>
        <v>1000000</v>
      </c>
      <c r="I352" s="28">
        <f t="shared" si="17"/>
        <v>1000000</v>
      </c>
      <c r="L352" s="50"/>
      <c r="Y352" s="25"/>
    </row>
    <row r="353" spans="1:25" s="22" customFormat="1" ht="44.25" customHeight="1" x14ac:dyDescent="0.2">
      <c r="A353" s="26">
        <v>309</v>
      </c>
      <c r="B353" s="26" t="s">
        <v>372</v>
      </c>
      <c r="C353" s="27" t="s">
        <v>373</v>
      </c>
      <c r="D353" s="27">
        <v>1</v>
      </c>
      <c r="E353" s="51"/>
      <c r="F353" s="51">
        <f t="shared" si="15"/>
        <v>0</v>
      </c>
      <c r="G353" s="27">
        <v>1000000</v>
      </c>
      <c r="H353" s="28">
        <f t="shared" si="16"/>
        <v>1000000</v>
      </c>
      <c r="I353" s="28">
        <f t="shared" si="17"/>
        <v>1000000</v>
      </c>
      <c r="L353" s="50"/>
      <c r="Y353" s="25"/>
    </row>
    <row r="354" spans="1:25" s="22" customFormat="1" ht="44.25" customHeight="1" x14ac:dyDescent="0.2">
      <c r="A354" s="26">
        <v>310</v>
      </c>
      <c r="B354" s="26" t="s">
        <v>374</v>
      </c>
      <c r="C354" s="27" t="s">
        <v>373</v>
      </c>
      <c r="D354" s="27">
        <v>1</v>
      </c>
      <c r="E354" s="51"/>
      <c r="F354" s="51">
        <f t="shared" si="15"/>
        <v>0</v>
      </c>
      <c r="G354" s="27">
        <v>1000000</v>
      </c>
      <c r="H354" s="28">
        <f t="shared" si="16"/>
        <v>1000000</v>
      </c>
      <c r="I354" s="28">
        <f t="shared" si="17"/>
        <v>1000000</v>
      </c>
      <c r="Y354" s="25"/>
    </row>
    <row r="355" spans="1:25" s="22" customFormat="1" ht="18.75" x14ac:dyDescent="0.2">
      <c r="A355" s="179" t="s">
        <v>375</v>
      </c>
      <c r="B355" s="180"/>
      <c r="C355" s="180"/>
      <c r="D355" s="180"/>
      <c r="E355" s="180"/>
      <c r="F355" s="180"/>
      <c r="G355" s="180"/>
      <c r="H355" s="180"/>
      <c r="I355" s="181"/>
      <c r="Y355" s="25"/>
    </row>
    <row r="356" spans="1:25" s="22" customFormat="1" ht="18.75" x14ac:dyDescent="0.2">
      <c r="A356" s="179" t="s">
        <v>376</v>
      </c>
      <c r="B356" s="180"/>
      <c r="C356" s="180"/>
      <c r="D356" s="180"/>
      <c r="E356" s="180"/>
      <c r="F356" s="180"/>
      <c r="G356" s="180"/>
      <c r="H356" s="180"/>
      <c r="I356" s="181"/>
      <c r="L356" s="50"/>
      <c r="Y356" s="25"/>
    </row>
    <row r="357" spans="1:25" s="22" customFormat="1" ht="56.25" x14ac:dyDescent="0.2">
      <c r="A357" s="26">
        <v>311</v>
      </c>
      <c r="B357" s="26" t="s">
        <v>377</v>
      </c>
      <c r="C357" s="27" t="s">
        <v>378</v>
      </c>
      <c r="D357" s="27">
        <v>1</v>
      </c>
      <c r="E357" s="51"/>
      <c r="F357" s="51">
        <f t="shared" si="15"/>
        <v>0</v>
      </c>
      <c r="G357" s="27">
        <v>1000000</v>
      </c>
      <c r="H357" s="28">
        <f t="shared" si="16"/>
        <v>1000000</v>
      </c>
      <c r="I357" s="28">
        <f t="shared" si="17"/>
        <v>1000000</v>
      </c>
      <c r="L357" s="50"/>
      <c r="Y357" s="25"/>
    </row>
    <row r="358" spans="1:25" s="22" customFormat="1" ht="56.25" x14ac:dyDescent="0.2">
      <c r="A358" s="26">
        <v>312</v>
      </c>
      <c r="B358" s="26" t="s">
        <v>379</v>
      </c>
      <c r="C358" s="27" t="s">
        <v>378</v>
      </c>
      <c r="D358" s="27">
        <v>1</v>
      </c>
      <c r="E358" s="51"/>
      <c r="F358" s="51">
        <f t="shared" si="15"/>
        <v>0</v>
      </c>
      <c r="G358" s="27">
        <v>1000000</v>
      </c>
      <c r="H358" s="28">
        <f t="shared" si="16"/>
        <v>1000000</v>
      </c>
      <c r="I358" s="28">
        <f t="shared" si="17"/>
        <v>1000000</v>
      </c>
      <c r="L358" s="50"/>
      <c r="Y358" s="25"/>
    </row>
    <row r="359" spans="1:25" s="22" customFormat="1" ht="56.25" x14ac:dyDescent="0.2">
      <c r="A359" s="26">
        <v>313</v>
      </c>
      <c r="B359" s="26" t="s">
        <v>380</v>
      </c>
      <c r="C359" s="27" t="s">
        <v>378</v>
      </c>
      <c r="D359" s="27">
        <v>1</v>
      </c>
      <c r="E359" s="51"/>
      <c r="F359" s="51">
        <f t="shared" si="15"/>
        <v>0</v>
      </c>
      <c r="G359" s="27">
        <v>1000000</v>
      </c>
      <c r="H359" s="28">
        <f t="shared" si="16"/>
        <v>1000000</v>
      </c>
      <c r="I359" s="28">
        <f t="shared" si="17"/>
        <v>1000000</v>
      </c>
      <c r="Y359" s="25"/>
    </row>
    <row r="360" spans="1:25" s="22" customFormat="1" ht="37.5" customHeight="1" x14ac:dyDescent="0.2">
      <c r="A360" s="179" t="s">
        <v>381</v>
      </c>
      <c r="B360" s="180"/>
      <c r="C360" s="180"/>
      <c r="D360" s="180"/>
      <c r="E360" s="180"/>
      <c r="F360" s="180"/>
      <c r="G360" s="180"/>
      <c r="H360" s="180"/>
      <c r="I360" s="181"/>
      <c r="L360" s="50"/>
      <c r="Y360" s="25"/>
    </row>
    <row r="361" spans="1:25" s="22" customFormat="1" ht="56.25" x14ac:dyDescent="0.2">
      <c r="A361" s="26">
        <v>314</v>
      </c>
      <c r="B361" s="26" t="s">
        <v>382</v>
      </c>
      <c r="C361" s="27" t="s">
        <v>378</v>
      </c>
      <c r="D361" s="27">
        <v>1</v>
      </c>
      <c r="E361" s="51"/>
      <c r="F361" s="51">
        <f t="shared" si="15"/>
        <v>0</v>
      </c>
      <c r="G361" s="27">
        <v>1000000</v>
      </c>
      <c r="H361" s="28">
        <f t="shared" si="16"/>
        <v>1000000</v>
      </c>
      <c r="I361" s="28">
        <f t="shared" si="17"/>
        <v>1000000</v>
      </c>
      <c r="L361" s="50"/>
      <c r="Y361" s="25"/>
    </row>
    <row r="362" spans="1:25" s="22" customFormat="1" ht="60.75" customHeight="1" x14ac:dyDescent="0.2">
      <c r="A362" s="26">
        <v>315</v>
      </c>
      <c r="B362" s="26" t="s">
        <v>383</v>
      </c>
      <c r="C362" s="27" t="s">
        <v>378</v>
      </c>
      <c r="D362" s="27">
        <v>1</v>
      </c>
      <c r="E362" s="51"/>
      <c r="F362" s="51">
        <f t="shared" si="15"/>
        <v>0</v>
      </c>
      <c r="G362" s="27">
        <v>1000000</v>
      </c>
      <c r="H362" s="28">
        <f t="shared" si="16"/>
        <v>1000000</v>
      </c>
      <c r="I362" s="28">
        <f t="shared" si="17"/>
        <v>1000000</v>
      </c>
      <c r="L362" s="50"/>
      <c r="Y362" s="25"/>
    </row>
    <row r="363" spans="1:25" s="22" customFormat="1" ht="56.25" x14ac:dyDescent="0.2">
      <c r="A363" s="26">
        <v>316</v>
      </c>
      <c r="B363" s="26" t="s">
        <v>384</v>
      </c>
      <c r="C363" s="27" t="s">
        <v>378</v>
      </c>
      <c r="D363" s="27">
        <v>1</v>
      </c>
      <c r="E363" s="51"/>
      <c r="F363" s="51">
        <f t="shared" si="15"/>
        <v>0</v>
      </c>
      <c r="G363" s="27">
        <v>1000000</v>
      </c>
      <c r="H363" s="28">
        <f t="shared" si="16"/>
        <v>1000000</v>
      </c>
      <c r="I363" s="28">
        <f t="shared" si="17"/>
        <v>1000000</v>
      </c>
      <c r="Y363" s="25"/>
    </row>
    <row r="364" spans="1:25" s="22" customFormat="1" ht="18.75" x14ac:dyDescent="0.2">
      <c r="A364" s="179" t="s">
        <v>385</v>
      </c>
      <c r="B364" s="190"/>
      <c r="C364" s="190"/>
      <c r="D364" s="190"/>
      <c r="E364" s="190"/>
      <c r="F364" s="190"/>
      <c r="G364" s="190"/>
      <c r="H364" s="190"/>
      <c r="I364" s="191"/>
      <c r="L364" s="50"/>
      <c r="Y364" s="25"/>
    </row>
    <row r="365" spans="1:25" s="22" customFormat="1" ht="57.75" customHeight="1" x14ac:dyDescent="0.2">
      <c r="A365" s="26">
        <v>317</v>
      </c>
      <c r="B365" s="26" t="s">
        <v>386</v>
      </c>
      <c r="C365" s="27" t="s">
        <v>378</v>
      </c>
      <c r="D365" s="27">
        <v>1</v>
      </c>
      <c r="E365" s="51"/>
      <c r="F365" s="51">
        <f t="shared" ref="F365:F427" si="18">E365*1.2</f>
        <v>0</v>
      </c>
      <c r="G365" s="27">
        <v>1000000</v>
      </c>
      <c r="H365" s="28">
        <f t="shared" ref="H365:H427" si="19">G365</f>
        <v>1000000</v>
      </c>
      <c r="I365" s="28">
        <f t="shared" ref="I365:I427" si="20">G365</f>
        <v>1000000</v>
      </c>
      <c r="L365" s="50"/>
      <c r="Y365" s="25"/>
    </row>
    <row r="366" spans="1:25" s="22" customFormat="1" ht="66" customHeight="1" x14ac:dyDescent="0.2">
      <c r="A366" s="26">
        <v>318</v>
      </c>
      <c r="B366" s="26" t="s">
        <v>387</v>
      </c>
      <c r="C366" s="27" t="s">
        <v>378</v>
      </c>
      <c r="D366" s="27">
        <v>1</v>
      </c>
      <c r="E366" s="51"/>
      <c r="F366" s="51">
        <f t="shared" si="18"/>
        <v>0</v>
      </c>
      <c r="G366" s="27">
        <v>1000000</v>
      </c>
      <c r="H366" s="28">
        <f t="shared" si="19"/>
        <v>1000000</v>
      </c>
      <c r="I366" s="28">
        <f t="shared" si="20"/>
        <v>1000000</v>
      </c>
      <c r="L366" s="50"/>
      <c r="Y366" s="25"/>
    </row>
    <row r="367" spans="1:25" s="22" customFormat="1" ht="69" customHeight="1" x14ac:dyDescent="0.2">
      <c r="A367" s="26">
        <v>319</v>
      </c>
      <c r="B367" s="26" t="s">
        <v>388</v>
      </c>
      <c r="C367" s="27" t="s">
        <v>378</v>
      </c>
      <c r="D367" s="27">
        <v>1</v>
      </c>
      <c r="E367" s="51"/>
      <c r="F367" s="51">
        <f t="shared" si="18"/>
        <v>0</v>
      </c>
      <c r="G367" s="27">
        <v>1000000</v>
      </c>
      <c r="H367" s="28">
        <f t="shared" si="19"/>
        <v>1000000</v>
      </c>
      <c r="I367" s="28">
        <f t="shared" si="20"/>
        <v>1000000</v>
      </c>
      <c r="Y367" s="25"/>
    </row>
    <row r="368" spans="1:25" s="22" customFormat="1" ht="45" customHeight="1" x14ac:dyDescent="0.2">
      <c r="A368" s="179" t="s">
        <v>389</v>
      </c>
      <c r="B368" s="180"/>
      <c r="C368" s="180"/>
      <c r="D368" s="180"/>
      <c r="E368" s="180"/>
      <c r="F368" s="180"/>
      <c r="G368" s="180"/>
      <c r="H368" s="180"/>
      <c r="I368" s="181"/>
      <c r="L368" s="50"/>
      <c r="Y368" s="25"/>
    </row>
    <row r="369" spans="1:25" s="22" customFormat="1" ht="81" customHeight="1" x14ac:dyDescent="0.2">
      <c r="A369" s="26">
        <v>320</v>
      </c>
      <c r="B369" s="26" t="s">
        <v>390</v>
      </c>
      <c r="C369" s="27" t="s">
        <v>391</v>
      </c>
      <c r="D369" s="27">
        <v>0.01</v>
      </c>
      <c r="E369" s="51"/>
      <c r="F369" s="51">
        <f t="shared" si="18"/>
        <v>0</v>
      </c>
      <c r="G369" s="27">
        <v>1000000</v>
      </c>
      <c r="H369" s="28">
        <f t="shared" si="19"/>
        <v>1000000</v>
      </c>
      <c r="I369" s="28">
        <f t="shared" si="20"/>
        <v>1000000</v>
      </c>
      <c r="Y369" s="25"/>
    </row>
    <row r="370" spans="1:25" s="22" customFormat="1" ht="42.75" customHeight="1" x14ac:dyDescent="0.2">
      <c r="A370" s="179" t="s">
        <v>392</v>
      </c>
      <c r="B370" s="190"/>
      <c r="C370" s="190"/>
      <c r="D370" s="190"/>
      <c r="E370" s="190"/>
      <c r="F370" s="190"/>
      <c r="G370" s="190"/>
      <c r="H370" s="190"/>
      <c r="I370" s="191"/>
      <c r="L370" s="50"/>
      <c r="Y370" s="25"/>
    </row>
    <row r="371" spans="1:25" s="22" customFormat="1" ht="71.25" customHeight="1" x14ac:dyDescent="0.2">
      <c r="A371" s="26">
        <v>321</v>
      </c>
      <c r="B371" s="26" t="s">
        <v>393</v>
      </c>
      <c r="C371" s="27" t="s">
        <v>394</v>
      </c>
      <c r="D371" s="27">
        <v>1E-3</v>
      </c>
      <c r="E371" s="51"/>
      <c r="F371" s="51">
        <f t="shared" si="18"/>
        <v>0</v>
      </c>
      <c r="G371" s="27">
        <v>1000000</v>
      </c>
      <c r="H371" s="28">
        <f t="shared" si="19"/>
        <v>1000000</v>
      </c>
      <c r="I371" s="28">
        <f t="shared" si="20"/>
        <v>1000000</v>
      </c>
      <c r="L371" s="50"/>
      <c r="Y371" s="25"/>
    </row>
    <row r="372" spans="1:25" s="22" customFormat="1" ht="67.5" customHeight="1" x14ac:dyDescent="0.2">
      <c r="A372" s="26">
        <v>322</v>
      </c>
      <c r="B372" s="26" t="s">
        <v>395</v>
      </c>
      <c r="C372" s="27" t="s">
        <v>396</v>
      </c>
      <c r="D372" s="27">
        <v>1E-3</v>
      </c>
      <c r="E372" s="51"/>
      <c r="F372" s="51">
        <f t="shared" si="18"/>
        <v>0</v>
      </c>
      <c r="G372" s="27">
        <v>1000000</v>
      </c>
      <c r="H372" s="28">
        <f t="shared" si="19"/>
        <v>1000000</v>
      </c>
      <c r="I372" s="28">
        <f t="shared" si="20"/>
        <v>1000000</v>
      </c>
      <c r="L372" s="50"/>
      <c r="Y372" s="25"/>
    </row>
    <row r="373" spans="1:25" s="22" customFormat="1" ht="73.5" customHeight="1" x14ac:dyDescent="0.2">
      <c r="A373" s="26">
        <v>323</v>
      </c>
      <c r="B373" s="26" t="s">
        <v>397</v>
      </c>
      <c r="C373" s="27" t="s">
        <v>396</v>
      </c>
      <c r="D373" s="27">
        <v>1E-3</v>
      </c>
      <c r="E373" s="51"/>
      <c r="F373" s="51">
        <f t="shared" si="18"/>
        <v>0</v>
      </c>
      <c r="G373" s="27">
        <v>1000000</v>
      </c>
      <c r="H373" s="28">
        <f t="shared" si="19"/>
        <v>1000000</v>
      </c>
      <c r="I373" s="28">
        <f t="shared" si="20"/>
        <v>1000000</v>
      </c>
      <c r="L373" s="50"/>
      <c r="Y373" s="25"/>
    </row>
    <row r="374" spans="1:25" s="22" customFormat="1" ht="66" customHeight="1" x14ac:dyDescent="0.2">
      <c r="A374" s="26">
        <v>324</v>
      </c>
      <c r="B374" s="26" t="s">
        <v>398</v>
      </c>
      <c r="C374" s="27" t="s">
        <v>399</v>
      </c>
      <c r="D374" s="27">
        <v>1E-3</v>
      </c>
      <c r="E374" s="51"/>
      <c r="F374" s="51">
        <f t="shared" si="18"/>
        <v>0</v>
      </c>
      <c r="G374" s="27">
        <v>1000000</v>
      </c>
      <c r="H374" s="28">
        <f t="shared" si="19"/>
        <v>1000000</v>
      </c>
      <c r="I374" s="28">
        <f t="shared" si="20"/>
        <v>1000000</v>
      </c>
      <c r="L374" s="50"/>
      <c r="Y374" s="25"/>
    </row>
    <row r="375" spans="1:25" s="22" customFormat="1" ht="79.5" customHeight="1" x14ac:dyDescent="0.2">
      <c r="A375" s="26">
        <v>325</v>
      </c>
      <c r="B375" s="26" t="s">
        <v>400</v>
      </c>
      <c r="C375" s="27" t="s">
        <v>396</v>
      </c>
      <c r="D375" s="27">
        <v>1E-3</v>
      </c>
      <c r="E375" s="51"/>
      <c r="F375" s="51">
        <f t="shared" si="18"/>
        <v>0</v>
      </c>
      <c r="G375" s="27">
        <v>1000000</v>
      </c>
      <c r="H375" s="28">
        <f t="shared" si="19"/>
        <v>1000000</v>
      </c>
      <c r="I375" s="28">
        <f t="shared" si="20"/>
        <v>1000000</v>
      </c>
      <c r="L375" s="50"/>
      <c r="Y375" s="25"/>
    </row>
    <row r="376" spans="1:25" s="22" customFormat="1" ht="42.75" customHeight="1" x14ac:dyDescent="0.2">
      <c r="A376" s="26">
        <v>326</v>
      </c>
      <c r="B376" s="26" t="s">
        <v>401</v>
      </c>
      <c r="C376" s="27" t="s">
        <v>402</v>
      </c>
      <c r="D376" s="27">
        <v>1E-3</v>
      </c>
      <c r="E376" s="51"/>
      <c r="F376" s="51">
        <f t="shared" si="18"/>
        <v>0</v>
      </c>
      <c r="G376" s="27">
        <v>1000000</v>
      </c>
      <c r="H376" s="28">
        <f t="shared" si="19"/>
        <v>1000000</v>
      </c>
      <c r="I376" s="28">
        <f t="shared" si="20"/>
        <v>1000000</v>
      </c>
      <c r="L376" s="50"/>
      <c r="Y376" s="25"/>
    </row>
    <row r="377" spans="1:25" s="22" customFormat="1" ht="42.75" customHeight="1" x14ac:dyDescent="0.2">
      <c r="A377" s="26">
        <v>327</v>
      </c>
      <c r="B377" s="26" t="s">
        <v>403</v>
      </c>
      <c r="C377" s="27" t="s">
        <v>402</v>
      </c>
      <c r="D377" s="27">
        <v>1E-3</v>
      </c>
      <c r="E377" s="51"/>
      <c r="F377" s="51">
        <f t="shared" si="18"/>
        <v>0</v>
      </c>
      <c r="G377" s="27">
        <v>1000000</v>
      </c>
      <c r="H377" s="28">
        <f t="shared" si="19"/>
        <v>1000000</v>
      </c>
      <c r="I377" s="28">
        <f t="shared" si="20"/>
        <v>1000000</v>
      </c>
      <c r="L377" s="50"/>
      <c r="Y377" s="25"/>
    </row>
    <row r="378" spans="1:25" s="22" customFormat="1" ht="42.75" customHeight="1" x14ac:dyDescent="0.2">
      <c r="A378" s="26">
        <v>328</v>
      </c>
      <c r="B378" s="26" t="s">
        <v>404</v>
      </c>
      <c r="C378" s="27" t="s">
        <v>396</v>
      </c>
      <c r="D378" s="27">
        <v>1E-3</v>
      </c>
      <c r="E378" s="51"/>
      <c r="F378" s="51">
        <f t="shared" si="18"/>
        <v>0</v>
      </c>
      <c r="G378" s="27">
        <v>1000000</v>
      </c>
      <c r="H378" s="28">
        <f t="shared" si="19"/>
        <v>1000000</v>
      </c>
      <c r="I378" s="28">
        <f t="shared" si="20"/>
        <v>1000000</v>
      </c>
      <c r="L378" s="50"/>
      <c r="Y378" s="25"/>
    </row>
    <row r="379" spans="1:25" s="22" customFormat="1" ht="63.75" customHeight="1" x14ac:dyDescent="0.2">
      <c r="A379" s="26">
        <v>329</v>
      </c>
      <c r="B379" s="26" t="s">
        <v>405</v>
      </c>
      <c r="C379" s="27" t="s">
        <v>399</v>
      </c>
      <c r="D379" s="27">
        <v>1E-3</v>
      </c>
      <c r="E379" s="51"/>
      <c r="F379" s="51">
        <f t="shared" si="18"/>
        <v>0</v>
      </c>
      <c r="G379" s="27">
        <v>1000000</v>
      </c>
      <c r="H379" s="28">
        <f t="shared" si="19"/>
        <v>1000000</v>
      </c>
      <c r="I379" s="28">
        <f t="shared" si="20"/>
        <v>1000000</v>
      </c>
      <c r="L379" s="50"/>
      <c r="Y379" s="25"/>
    </row>
    <row r="380" spans="1:25" s="22" customFormat="1" ht="58.5" customHeight="1" x14ac:dyDescent="0.2">
      <c r="A380" s="26">
        <v>330</v>
      </c>
      <c r="B380" s="26" t="s">
        <v>406</v>
      </c>
      <c r="C380" s="27" t="s">
        <v>399</v>
      </c>
      <c r="D380" s="27">
        <v>1E-3</v>
      </c>
      <c r="E380" s="51"/>
      <c r="F380" s="51">
        <f t="shared" si="18"/>
        <v>0</v>
      </c>
      <c r="G380" s="27">
        <v>1000000</v>
      </c>
      <c r="H380" s="28">
        <f t="shared" si="19"/>
        <v>1000000</v>
      </c>
      <c r="I380" s="28">
        <f t="shared" si="20"/>
        <v>1000000</v>
      </c>
      <c r="L380" s="50"/>
      <c r="Y380" s="25"/>
    </row>
    <row r="381" spans="1:25" s="22" customFormat="1" ht="42.75" customHeight="1" x14ac:dyDescent="0.2">
      <c r="A381" s="26">
        <v>331</v>
      </c>
      <c r="B381" s="26" t="s">
        <v>407</v>
      </c>
      <c r="C381" s="27" t="s">
        <v>351</v>
      </c>
      <c r="D381" s="27">
        <v>0.01</v>
      </c>
      <c r="E381" s="51"/>
      <c r="F381" s="51">
        <f t="shared" si="18"/>
        <v>0</v>
      </c>
      <c r="G381" s="27">
        <v>1000000</v>
      </c>
      <c r="H381" s="28">
        <f t="shared" si="19"/>
        <v>1000000</v>
      </c>
      <c r="I381" s="28">
        <f t="shared" si="20"/>
        <v>1000000</v>
      </c>
      <c r="L381" s="50"/>
      <c r="Y381" s="25"/>
    </row>
    <row r="382" spans="1:25" s="22" customFormat="1" ht="42.75" customHeight="1" x14ac:dyDescent="0.2">
      <c r="A382" s="26">
        <v>332</v>
      </c>
      <c r="B382" s="26" t="s">
        <v>408</v>
      </c>
      <c r="C382" s="27" t="s">
        <v>351</v>
      </c>
      <c r="D382" s="27">
        <v>0.01</v>
      </c>
      <c r="E382" s="51"/>
      <c r="F382" s="51">
        <f t="shared" si="18"/>
        <v>0</v>
      </c>
      <c r="G382" s="27">
        <v>1000000</v>
      </c>
      <c r="H382" s="28">
        <f t="shared" si="19"/>
        <v>1000000</v>
      </c>
      <c r="I382" s="28">
        <f t="shared" si="20"/>
        <v>1000000</v>
      </c>
      <c r="L382" s="50"/>
      <c r="Y382" s="25"/>
    </row>
    <row r="383" spans="1:25" s="22" customFormat="1" ht="42.75" customHeight="1" x14ac:dyDescent="0.2">
      <c r="A383" s="26">
        <v>333</v>
      </c>
      <c r="B383" s="26" t="s">
        <v>409</v>
      </c>
      <c r="C383" s="27" t="s">
        <v>351</v>
      </c>
      <c r="D383" s="27">
        <v>0.01</v>
      </c>
      <c r="E383" s="51"/>
      <c r="F383" s="51">
        <f t="shared" si="18"/>
        <v>0</v>
      </c>
      <c r="G383" s="27">
        <v>1000000</v>
      </c>
      <c r="H383" s="28">
        <f t="shared" si="19"/>
        <v>1000000</v>
      </c>
      <c r="I383" s="28">
        <f t="shared" si="20"/>
        <v>1000000</v>
      </c>
      <c r="L383" s="50"/>
      <c r="Y383" s="25"/>
    </row>
    <row r="384" spans="1:25" s="22" customFormat="1" ht="42.75" customHeight="1" x14ac:dyDescent="0.2">
      <c r="A384" s="26">
        <v>334</v>
      </c>
      <c r="B384" s="26" t="s">
        <v>410</v>
      </c>
      <c r="C384" s="27" t="s">
        <v>351</v>
      </c>
      <c r="D384" s="27">
        <v>0.01</v>
      </c>
      <c r="E384" s="51"/>
      <c r="F384" s="51">
        <f t="shared" si="18"/>
        <v>0</v>
      </c>
      <c r="G384" s="27">
        <v>1000000</v>
      </c>
      <c r="H384" s="28">
        <f t="shared" si="19"/>
        <v>1000000</v>
      </c>
      <c r="I384" s="28">
        <f t="shared" si="20"/>
        <v>1000000</v>
      </c>
      <c r="L384" s="50"/>
      <c r="Y384" s="25"/>
    </row>
    <row r="385" spans="1:25" s="22" customFormat="1" ht="42.75" customHeight="1" x14ac:dyDescent="0.2">
      <c r="A385" s="26">
        <v>335</v>
      </c>
      <c r="B385" s="26" t="s">
        <v>411</v>
      </c>
      <c r="C385" s="27" t="s">
        <v>412</v>
      </c>
      <c r="D385" s="27">
        <v>1E-3</v>
      </c>
      <c r="E385" s="51"/>
      <c r="F385" s="51">
        <f t="shared" si="18"/>
        <v>0</v>
      </c>
      <c r="G385" s="27">
        <v>1000000</v>
      </c>
      <c r="H385" s="28">
        <f t="shared" si="19"/>
        <v>1000000</v>
      </c>
      <c r="I385" s="28">
        <f t="shared" si="20"/>
        <v>1000000</v>
      </c>
      <c r="L385" s="50"/>
      <c r="Y385" s="25"/>
    </row>
    <row r="386" spans="1:25" s="22" customFormat="1" ht="42.75" customHeight="1" x14ac:dyDescent="0.2">
      <c r="A386" s="26">
        <v>336</v>
      </c>
      <c r="B386" s="26" t="s">
        <v>413</v>
      </c>
      <c r="C386" s="27" t="s">
        <v>412</v>
      </c>
      <c r="D386" s="27">
        <v>1E-3</v>
      </c>
      <c r="E386" s="51"/>
      <c r="F386" s="51">
        <f t="shared" si="18"/>
        <v>0</v>
      </c>
      <c r="G386" s="27">
        <v>1000000</v>
      </c>
      <c r="H386" s="28">
        <f t="shared" si="19"/>
        <v>1000000</v>
      </c>
      <c r="I386" s="28">
        <f t="shared" si="20"/>
        <v>1000000</v>
      </c>
      <c r="Y386" s="25"/>
    </row>
    <row r="387" spans="1:25" s="22" customFormat="1" ht="42.75" customHeight="1" x14ac:dyDescent="0.25">
      <c r="A387" s="179" t="s">
        <v>414</v>
      </c>
      <c r="B387" s="198"/>
      <c r="C387" s="198"/>
      <c r="D387" s="198"/>
      <c r="E387" s="198"/>
      <c r="F387" s="198"/>
      <c r="G387" s="198"/>
      <c r="H387" s="198"/>
      <c r="I387" s="199"/>
      <c r="L387" s="50"/>
      <c r="Y387" s="25"/>
    </row>
    <row r="388" spans="1:25" s="22" customFormat="1" ht="42.75" customHeight="1" x14ac:dyDescent="0.2">
      <c r="A388" s="26">
        <v>337</v>
      </c>
      <c r="B388" s="26" t="s">
        <v>415</v>
      </c>
      <c r="C388" s="27" t="s">
        <v>224</v>
      </c>
      <c r="D388" s="27">
        <v>1</v>
      </c>
      <c r="E388" s="51"/>
      <c r="F388" s="51">
        <f t="shared" si="18"/>
        <v>0</v>
      </c>
      <c r="G388" s="27">
        <v>10000</v>
      </c>
      <c r="H388" s="28">
        <f t="shared" si="19"/>
        <v>10000</v>
      </c>
      <c r="I388" s="28">
        <f t="shared" si="20"/>
        <v>10000</v>
      </c>
      <c r="L388" s="50"/>
      <c r="Y388" s="25"/>
    </row>
    <row r="389" spans="1:25" s="22" customFormat="1" ht="42.75" customHeight="1" x14ac:dyDescent="0.2">
      <c r="A389" s="26">
        <v>338</v>
      </c>
      <c r="B389" s="26" t="s">
        <v>416</v>
      </c>
      <c r="C389" s="27" t="s">
        <v>224</v>
      </c>
      <c r="D389" s="27">
        <v>1</v>
      </c>
      <c r="E389" s="51"/>
      <c r="F389" s="51">
        <f t="shared" si="18"/>
        <v>0</v>
      </c>
      <c r="G389" s="27">
        <v>10000</v>
      </c>
      <c r="H389" s="28">
        <f t="shared" si="19"/>
        <v>10000</v>
      </c>
      <c r="I389" s="28">
        <f t="shared" si="20"/>
        <v>10000</v>
      </c>
      <c r="L389" s="50"/>
      <c r="Y389" s="25"/>
    </row>
    <row r="390" spans="1:25" s="22" customFormat="1" ht="42.75" customHeight="1" x14ac:dyDescent="0.2">
      <c r="A390" s="26">
        <v>339</v>
      </c>
      <c r="B390" s="26" t="s">
        <v>417</v>
      </c>
      <c r="C390" s="27" t="s">
        <v>224</v>
      </c>
      <c r="D390" s="27">
        <v>1</v>
      </c>
      <c r="E390" s="51"/>
      <c r="F390" s="51">
        <f t="shared" si="18"/>
        <v>0</v>
      </c>
      <c r="G390" s="27">
        <v>10000</v>
      </c>
      <c r="H390" s="28">
        <f t="shared" si="19"/>
        <v>10000</v>
      </c>
      <c r="I390" s="28">
        <f t="shared" si="20"/>
        <v>10000</v>
      </c>
      <c r="L390" s="50"/>
      <c r="Y390" s="25"/>
    </row>
    <row r="391" spans="1:25" s="22" customFormat="1" ht="42.75" customHeight="1" x14ac:dyDescent="0.2">
      <c r="A391" s="26">
        <v>340</v>
      </c>
      <c r="B391" s="26" t="s">
        <v>418</v>
      </c>
      <c r="C391" s="27" t="s">
        <v>224</v>
      </c>
      <c r="D391" s="27">
        <v>1</v>
      </c>
      <c r="E391" s="51"/>
      <c r="F391" s="51">
        <f t="shared" si="18"/>
        <v>0</v>
      </c>
      <c r="G391" s="27">
        <v>10000</v>
      </c>
      <c r="H391" s="28">
        <f t="shared" si="19"/>
        <v>10000</v>
      </c>
      <c r="I391" s="28">
        <f t="shared" si="20"/>
        <v>10000</v>
      </c>
      <c r="L391" s="50"/>
      <c r="Y391" s="25"/>
    </row>
    <row r="392" spans="1:25" s="22" customFormat="1" ht="42.75" customHeight="1" x14ac:dyDescent="0.2">
      <c r="A392" s="26">
        <v>341</v>
      </c>
      <c r="B392" s="26" t="s">
        <v>419</v>
      </c>
      <c r="C392" s="27" t="s">
        <v>224</v>
      </c>
      <c r="D392" s="27">
        <v>1</v>
      </c>
      <c r="E392" s="51"/>
      <c r="F392" s="51">
        <f t="shared" si="18"/>
        <v>0</v>
      </c>
      <c r="G392" s="27">
        <v>10000</v>
      </c>
      <c r="H392" s="28">
        <f t="shared" si="19"/>
        <v>10000</v>
      </c>
      <c r="I392" s="28">
        <f t="shared" si="20"/>
        <v>10000</v>
      </c>
      <c r="L392" s="50"/>
      <c r="Y392" s="25"/>
    </row>
    <row r="393" spans="1:25" s="22" customFormat="1" ht="42.75" customHeight="1" x14ac:dyDescent="0.2">
      <c r="A393" s="26">
        <v>342</v>
      </c>
      <c r="B393" s="26" t="s">
        <v>419</v>
      </c>
      <c r="C393" s="27" t="s">
        <v>224</v>
      </c>
      <c r="D393" s="27">
        <v>1</v>
      </c>
      <c r="E393" s="51"/>
      <c r="F393" s="51">
        <f t="shared" si="18"/>
        <v>0</v>
      </c>
      <c r="G393" s="27">
        <v>10000</v>
      </c>
      <c r="H393" s="28">
        <f t="shared" si="19"/>
        <v>10000</v>
      </c>
      <c r="I393" s="28">
        <f t="shared" si="20"/>
        <v>10000</v>
      </c>
      <c r="L393" s="50"/>
      <c r="Y393" s="25"/>
    </row>
    <row r="394" spans="1:25" s="22" customFormat="1" ht="61.5" customHeight="1" x14ac:dyDescent="0.2">
      <c r="A394" s="26">
        <v>343</v>
      </c>
      <c r="B394" s="26" t="s">
        <v>420</v>
      </c>
      <c r="C394" s="27" t="s">
        <v>351</v>
      </c>
      <c r="D394" s="27">
        <v>0.01</v>
      </c>
      <c r="E394" s="51"/>
      <c r="F394" s="51">
        <f t="shared" si="18"/>
        <v>0</v>
      </c>
      <c r="G394" s="27">
        <v>10000</v>
      </c>
      <c r="H394" s="28">
        <f t="shared" si="19"/>
        <v>10000</v>
      </c>
      <c r="I394" s="28">
        <f t="shared" si="20"/>
        <v>10000</v>
      </c>
      <c r="L394" s="50"/>
      <c r="Y394" s="25"/>
    </row>
    <row r="395" spans="1:25" s="22" customFormat="1" ht="73.5" customHeight="1" x14ac:dyDescent="0.2">
      <c r="A395" s="26">
        <v>344</v>
      </c>
      <c r="B395" s="26" t="s">
        <v>421</v>
      </c>
      <c r="C395" s="27" t="s">
        <v>351</v>
      </c>
      <c r="D395" s="27">
        <v>0.01</v>
      </c>
      <c r="E395" s="51"/>
      <c r="F395" s="51">
        <f t="shared" si="18"/>
        <v>0</v>
      </c>
      <c r="G395" s="27">
        <v>10000</v>
      </c>
      <c r="H395" s="28">
        <f t="shared" si="19"/>
        <v>10000</v>
      </c>
      <c r="I395" s="28">
        <f t="shared" si="20"/>
        <v>10000</v>
      </c>
      <c r="L395" s="50"/>
      <c r="Y395" s="25"/>
    </row>
    <row r="396" spans="1:25" s="22" customFormat="1" ht="61.5" customHeight="1" x14ac:dyDescent="0.2">
      <c r="A396" s="26">
        <v>345</v>
      </c>
      <c r="B396" s="30" t="s">
        <v>422</v>
      </c>
      <c r="C396" s="27" t="s">
        <v>351</v>
      </c>
      <c r="D396" s="27">
        <v>0.01</v>
      </c>
      <c r="E396" s="51"/>
      <c r="F396" s="51">
        <f t="shared" si="18"/>
        <v>0</v>
      </c>
      <c r="G396" s="27">
        <v>10000</v>
      </c>
      <c r="H396" s="28">
        <f t="shared" si="19"/>
        <v>10000</v>
      </c>
      <c r="I396" s="28">
        <f t="shared" si="20"/>
        <v>10000</v>
      </c>
      <c r="L396" s="50"/>
      <c r="Y396" s="25"/>
    </row>
    <row r="397" spans="1:25" s="22" customFormat="1" ht="42.75" customHeight="1" x14ac:dyDescent="0.2">
      <c r="A397" s="26">
        <v>346</v>
      </c>
      <c r="B397" s="30" t="s">
        <v>423</v>
      </c>
      <c r="C397" s="27" t="s">
        <v>424</v>
      </c>
      <c r="D397" s="27">
        <v>0.01</v>
      </c>
      <c r="E397" s="51"/>
      <c r="F397" s="51">
        <f t="shared" si="18"/>
        <v>0</v>
      </c>
      <c r="G397" s="27">
        <v>10000</v>
      </c>
      <c r="H397" s="28">
        <f t="shared" si="19"/>
        <v>10000</v>
      </c>
      <c r="I397" s="28">
        <f t="shared" si="20"/>
        <v>10000</v>
      </c>
      <c r="L397" s="50"/>
      <c r="Y397" s="25"/>
    </row>
    <row r="398" spans="1:25" s="22" customFormat="1" ht="67.5" customHeight="1" x14ac:dyDescent="0.2">
      <c r="A398" s="26">
        <v>347</v>
      </c>
      <c r="B398" s="30" t="s">
        <v>425</v>
      </c>
      <c r="C398" s="31" t="s">
        <v>396</v>
      </c>
      <c r="D398" s="31">
        <v>1E-3</v>
      </c>
      <c r="E398" s="51"/>
      <c r="F398" s="51">
        <f t="shared" si="18"/>
        <v>0</v>
      </c>
      <c r="G398" s="27">
        <v>10000</v>
      </c>
      <c r="H398" s="28">
        <f t="shared" si="19"/>
        <v>10000</v>
      </c>
      <c r="I398" s="28">
        <f t="shared" si="20"/>
        <v>10000</v>
      </c>
      <c r="L398" s="50"/>
      <c r="Y398" s="25"/>
    </row>
    <row r="399" spans="1:25" s="22" customFormat="1" ht="72.75" customHeight="1" x14ac:dyDescent="0.2">
      <c r="A399" s="26">
        <v>348</v>
      </c>
      <c r="B399" s="30" t="s">
        <v>426</v>
      </c>
      <c r="C399" s="31" t="s">
        <v>396</v>
      </c>
      <c r="D399" s="31">
        <v>1E-3</v>
      </c>
      <c r="E399" s="51"/>
      <c r="F399" s="51">
        <f t="shared" si="18"/>
        <v>0</v>
      </c>
      <c r="G399" s="27">
        <v>10000</v>
      </c>
      <c r="H399" s="28">
        <f t="shared" si="19"/>
        <v>10000</v>
      </c>
      <c r="I399" s="28">
        <f t="shared" si="20"/>
        <v>10000</v>
      </c>
      <c r="L399" s="50"/>
      <c r="Y399" s="25"/>
    </row>
    <row r="400" spans="1:25" s="22" customFormat="1" ht="75.75" customHeight="1" x14ac:dyDescent="0.2">
      <c r="A400" s="26">
        <v>349</v>
      </c>
      <c r="B400" s="30" t="s">
        <v>427</v>
      </c>
      <c r="C400" s="31" t="s">
        <v>396</v>
      </c>
      <c r="D400" s="31">
        <v>1E-3</v>
      </c>
      <c r="E400" s="51"/>
      <c r="F400" s="51">
        <f t="shared" si="18"/>
        <v>0</v>
      </c>
      <c r="G400" s="27">
        <v>10000</v>
      </c>
      <c r="H400" s="28">
        <f t="shared" si="19"/>
        <v>10000</v>
      </c>
      <c r="I400" s="28">
        <f t="shared" si="20"/>
        <v>10000</v>
      </c>
      <c r="L400" s="50"/>
      <c r="Y400" s="25"/>
    </row>
    <row r="401" spans="1:25" s="22" customFormat="1" ht="60.75" customHeight="1" x14ac:dyDescent="0.2">
      <c r="A401" s="26">
        <v>350</v>
      </c>
      <c r="B401" s="30" t="s">
        <v>428</v>
      </c>
      <c r="C401" s="31" t="s">
        <v>396</v>
      </c>
      <c r="D401" s="31">
        <v>1E-3</v>
      </c>
      <c r="E401" s="51"/>
      <c r="F401" s="51">
        <f t="shared" si="18"/>
        <v>0</v>
      </c>
      <c r="G401" s="27">
        <v>10000</v>
      </c>
      <c r="H401" s="28">
        <f t="shared" si="19"/>
        <v>10000</v>
      </c>
      <c r="I401" s="28">
        <f t="shared" si="20"/>
        <v>10000</v>
      </c>
      <c r="L401" s="50"/>
      <c r="Y401" s="25"/>
    </row>
    <row r="402" spans="1:25" s="22" customFormat="1" ht="76.5" customHeight="1" x14ac:dyDescent="0.2">
      <c r="A402" s="26">
        <v>351</v>
      </c>
      <c r="B402" s="26" t="s">
        <v>429</v>
      </c>
      <c r="C402" s="27" t="s">
        <v>396</v>
      </c>
      <c r="D402" s="27">
        <v>1E-3</v>
      </c>
      <c r="E402" s="51"/>
      <c r="F402" s="51">
        <f t="shared" si="18"/>
        <v>0</v>
      </c>
      <c r="G402" s="27">
        <v>10000</v>
      </c>
      <c r="H402" s="28">
        <f t="shared" si="19"/>
        <v>10000</v>
      </c>
      <c r="I402" s="28">
        <f t="shared" si="20"/>
        <v>10000</v>
      </c>
      <c r="L402" s="50"/>
      <c r="Y402" s="25"/>
    </row>
    <row r="403" spans="1:25" s="22" customFormat="1" ht="69.75" customHeight="1" x14ac:dyDescent="0.2">
      <c r="A403" s="26">
        <v>352</v>
      </c>
      <c r="B403" s="26" t="s">
        <v>430</v>
      </c>
      <c r="C403" s="27" t="s">
        <v>396</v>
      </c>
      <c r="D403" s="27">
        <v>1E-3</v>
      </c>
      <c r="E403" s="51"/>
      <c r="F403" s="51">
        <f t="shared" si="18"/>
        <v>0</v>
      </c>
      <c r="G403" s="27">
        <v>10000</v>
      </c>
      <c r="H403" s="28">
        <f t="shared" si="19"/>
        <v>10000</v>
      </c>
      <c r="I403" s="28">
        <f t="shared" si="20"/>
        <v>10000</v>
      </c>
      <c r="L403" s="50"/>
      <c r="Y403" s="25"/>
    </row>
    <row r="404" spans="1:25" s="22" customFormat="1" ht="63.75" customHeight="1" x14ac:dyDescent="0.2">
      <c r="A404" s="26">
        <v>353</v>
      </c>
      <c r="B404" s="26" t="s">
        <v>431</v>
      </c>
      <c r="C404" s="27" t="s">
        <v>396</v>
      </c>
      <c r="D404" s="27">
        <v>1E-3</v>
      </c>
      <c r="E404" s="51"/>
      <c r="F404" s="51">
        <f t="shared" si="18"/>
        <v>0</v>
      </c>
      <c r="G404" s="27">
        <v>10000</v>
      </c>
      <c r="H404" s="28">
        <f t="shared" si="19"/>
        <v>10000</v>
      </c>
      <c r="I404" s="28">
        <f t="shared" si="20"/>
        <v>10000</v>
      </c>
      <c r="L404" s="50"/>
      <c r="Y404" s="25"/>
    </row>
    <row r="405" spans="1:25" s="22" customFormat="1" ht="76.5" customHeight="1" x14ac:dyDescent="0.2">
      <c r="A405" s="26">
        <v>354</v>
      </c>
      <c r="B405" s="26" t="s">
        <v>432</v>
      </c>
      <c r="C405" s="27" t="s">
        <v>396</v>
      </c>
      <c r="D405" s="27">
        <v>1E-3</v>
      </c>
      <c r="E405" s="51"/>
      <c r="F405" s="51">
        <f t="shared" si="18"/>
        <v>0</v>
      </c>
      <c r="G405" s="27">
        <v>10000</v>
      </c>
      <c r="H405" s="28">
        <f t="shared" si="19"/>
        <v>10000</v>
      </c>
      <c r="I405" s="28">
        <f t="shared" si="20"/>
        <v>10000</v>
      </c>
      <c r="L405" s="50"/>
      <c r="Y405" s="25"/>
    </row>
    <row r="406" spans="1:25" s="22" customFormat="1" ht="60" customHeight="1" x14ac:dyDescent="0.2">
      <c r="A406" s="26">
        <v>355</v>
      </c>
      <c r="B406" s="26" t="s">
        <v>433</v>
      </c>
      <c r="C406" s="27" t="s">
        <v>351</v>
      </c>
      <c r="D406" s="27">
        <v>0.01</v>
      </c>
      <c r="E406" s="51"/>
      <c r="F406" s="51">
        <f t="shared" si="18"/>
        <v>0</v>
      </c>
      <c r="G406" s="27">
        <v>10000</v>
      </c>
      <c r="H406" s="28">
        <f t="shared" si="19"/>
        <v>10000</v>
      </c>
      <c r="I406" s="28">
        <f t="shared" si="20"/>
        <v>10000</v>
      </c>
      <c r="Y406" s="25"/>
    </row>
    <row r="407" spans="1:25" s="22" customFormat="1" ht="40.5" customHeight="1" x14ac:dyDescent="0.2">
      <c r="A407" s="179" t="s">
        <v>434</v>
      </c>
      <c r="B407" s="180"/>
      <c r="C407" s="180"/>
      <c r="D407" s="180"/>
      <c r="E407" s="180"/>
      <c r="F407" s="180"/>
      <c r="G407" s="180"/>
      <c r="H407" s="180"/>
      <c r="I407" s="181"/>
      <c r="Y407" s="25"/>
    </row>
    <row r="408" spans="1:25" s="22" customFormat="1" ht="36" customHeight="1" x14ac:dyDescent="0.2">
      <c r="A408" s="179" t="s">
        <v>435</v>
      </c>
      <c r="B408" s="180"/>
      <c r="C408" s="180"/>
      <c r="D408" s="180"/>
      <c r="E408" s="180"/>
      <c r="F408" s="180"/>
      <c r="G408" s="180"/>
      <c r="H408" s="180"/>
      <c r="I408" s="181"/>
      <c r="L408" s="52"/>
      <c r="Y408" s="25"/>
    </row>
    <row r="409" spans="1:25" s="22" customFormat="1" ht="60" customHeight="1" x14ac:dyDescent="0.2">
      <c r="A409" s="27">
        <v>356</v>
      </c>
      <c r="B409" s="32" t="s">
        <v>436</v>
      </c>
      <c r="C409" s="33" t="s">
        <v>437</v>
      </c>
      <c r="D409" s="33">
        <v>1</v>
      </c>
      <c r="E409" s="53"/>
      <c r="F409" s="51">
        <f t="shared" si="18"/>
        <v>0</v>
      </c>
      <c r="G409" s="33">
        <v>100000</v>
      </c>
      <c r="H409" s="28">
        <f t="shared" si="19"/>
        <v>100000</v>
      </c>
      <c r="I409" s="28">
        <f t="shared" si="20"/>
        <v>100000</v>
      </c>
      <c r="L409" s="52"/>
      <c r="Y409" s="25"/>
    </row>
    <row r="410" spans="1:25" s="22" customFormat="1" ht="57.75" customHeight="1" x14ac:dyDescent="0.2">
      <c r="A410" s="27">
        <v>357</v>
      </c>
      <c r="B410" s="32" t="s">
        <v>438</v>
      </c>
      <c r="C410" s="33" t="s">
        <v>437</v>
      </c>
      <c r="D410" s="33">
        <v>1</v>
      </c>
      <c r="E410" s="53"/>
      <c r="F410" s="51">
        <f t="shared" si="18"/>
        <v>0</v>
      </c>
      <c r="G410" s="33">
        <v>100000</v>
      </c>
      <c r="H410" s="28">
        <f t="shared" si="19"/>
        <v>100000</v>
      </c>
      <c r="I410" s="28">
        <f t="shared" si="20"/>
        <v>100000</v>
      </c>
      <c r="L410" s="52"/>
      <c r="Y410" s="25"/>
    </row>
    <row r="411" spans="1:25" s="22" customFormat="1" ht="57.75" customHeight="1" x14ac:dyDescent="0.2">
      <c r="A411" s="27">
        <v>358</v>
      </c>
      <c r="B411" s="32" t="s">
        <v>439</v>
      </c>
      <c r="C411" s="33" t="s">
        <v>437</v>
      </c>
      <c r="D411" s="33">
        <v>1</v>
      </c>
      <c r="E411" s="53"/>
      <c r="F411" s="51">
        <f t="shared" si="18"/>
        <v>0</v>
      </c>
      <c r="G411" s="33">
        <v>100000</v>
      </c>
      <c r="H411" s="28">
        <f t="shared" si="19"/>
        <v>100000</v>
      </c>
      <c r="I411" s="28">
        <f t="shared" si="20"/>
        <v>100000</v>
      </c>
      <c r="L411" s="52"/>
      <c r="Y411" s="25"/>
    </row>
    <row r="412" spans="1:25" s="22" customFormat="1" ht="73.5" customHeight="1" x14ac:dyDescent="0.2">
      <c r="A412" s="27">
        <v>359</v>
      </c>
      <c r="B412" s="32" t="s">
        <v>440</v>
      </c>
      <c r="C412" s="33" t="s">
        <v>437</v>
      </c>
      <c r="D412" s="33">
        <v>1</v>
      </c>
      <c r="E412" s="53"/>
      <c r="F412" s="51">
        <f t="shared" si="18"/>
        <v>0</v>
      </c>
      <c r="G412" s="33">
        <v>100000</v>
      </c>
      <c r="H412" s="28">
        <f t="shared" si="19"/>
        <v>100000</v>
      </c>
      <c r="I412" s="28">
        <f t="shared" si="20"/>
        <v>100000</v>
      </c>
      <c r="Y412" s="25"/>
    </row>
    <row r="413" spans="1:25" s="22" customFormat="1" ht="33" customHeight="1" x14ac:dyDescent="0.2">
      <c r="A413" s="189" t="s">
        <v>441</v>
      </c>
      <c r="B413" s="189"/>
      <c r="C413" s="189"/>
      <c r="D413" s="189"/>
      <c r="E413" s="189"/>
      <c r="F413" s="189"/>
      <c r="G413" s="189"/>
      <c r="H413" s="189"/>
      <c r="I413" s="189"/>
      <c r="L413" s="52"/>
      <c r="Y413" s="25"/>
    </row>
    <row r="414" spans="1:25" s="22" customFormat="1" ht="68.25" customHeight="1" x14ac:dyDescent="0.2">
      <c r="A414" s="26">
        <v>360</v>
      </c>
      <c r="B414" s="26" t="s">
        <v>442</v>
      </c>
      <c r="C414" s="27" t="s">
        <v>443</v>
      </c>
      <c r="D414" s="27">
        <v>0.01</v>
      </c>
      <c r="E414" s="51"/>
      <c r="F414" s="51">
        <f t="shared" si="18"/>
        <v>0</v>
      </c>
      <c r="G414" s="33">
        <v>100000</v>
      </c>
      <c r="H414" s="28">
        <f t="shared" si="19"/>
        <v>100000</v>
      </c>
      <c r="I414" s="28">
        <f t="shared" si="20"/>
        <v>100000</v>
      </c>
      <c r="L414" s="52"/>
      <c r="Y414" s="25"/>
    </row>
    <row r="415" spans="1:25" s="22" customFormat="1" ht="66" customHeight="1" x14ac:dyDescent="0.2">
      <c r="A415" s="27">
        <v>361</v>
      </c>
      <c r="B415" s="26" t="s">
        <v>444</v>
      </c>
      <c r="C415" s="27" t="s">
        <v>443</v>
      </c>
      <c r="D415" s="27">
        <v>0.01</v>
      </c>
      <c r="E415" s="51"/>
      <c r="F415" s="51">
        <f t="shared" si="18"/>
        <v>0</v>
      </c>
      <c r="G415" s="33">
        <v>100000</v>
      </c>
      <c r="H415" s="28">
        <f t="shared" si="19"/>
        <v>100000</v>
      </c>
      <c r="I415" s="28">
        <f t="shared" si="20"/>
        <v>100000</v>
      </c>
      <c r="L415" s="52"/>
      <c r="Y415" s="25"/>
    </row>
    <row r="416" spans="1:25" s="22" customFormat="1" ht="66" customHeight="1" x14ac:dyDescent="0.2">
      <c r="A416" s="27">
        <v>362</v>
      </c>
      <c r="B416" s="26" t="s">
        <v>445</v>
      </c>
      <c r="C416" s="27" t="s">
        <v>443</v>
      </c>
      <c r="D416" s="27">
        <v>0.01</v>
      </c>
      <c r="E416" s="51"/>
      <c r="F416" s="51">
        <f t="shared" si="18"/>
        <v>0</v>
      </c>
      <c r="G416" s="33">
        <v>100000</v>
      </c>
      <c r="H416" s="28">
        <f t="shared" si="19"/>
        <v>100000</v>
      </c>
      <c r="I416" s="28">
        <f t="shared" si="20"/>
        <v>100000</v>
      </c>
      <c r="Y416" s="25"/>
    </row>
    <row r="417" spans="1:25" s="22" customFormat="1" ht="35.25" customHeight="1" x14ac:dyDescent="0.2">
      <c r="A417" s="179" t="s">
        <v>446</v>
      </c>
      <c r="B417" s="190"/>
      <c r="C417" s="190"/>
      <c r="D417" s="190"/>
      <c r="E417" s="190"/>
      <c r="F417" s="190"/>
      <c r="G417" s="190"/>
      <c r="H417" s="190"/>
      <c r="I417" s="191"/>
      <c r="L417" s="52"/>
      <c r="Y417" s="25"/>
    </row>
    <row r="418" spans="1:25" s="22" customFormat="1" ht="56.25" customHeight="1" x14ac:dyDescent="0.2">
      <c r="A418" s="27">
        <v>363</v>
      </c>
      <c r="B418" s="26" t="s">
        <v>447</v>
      </c>
      <c r="C418" s="27" t="s">
        <v>443</v>
      </c>
      <c r="D418" s="27">
        <v>0.01</v>
      </c>
      <c r="E418" s="51"/>
      <c r="F418" s="51">
        <f t="shared" si="18"/>
        <v>0</v>
      </c>
      <c r="G418" s="33">
        <v>100000</v>
      </c>
      <c r="H418" s="28">
        <f t="shared" si="19"/>
        <v>100000</v>
      </c>
      <c r="I418" s="28">
        <f t="shared" si="20"/>
        <v>100000</v>
      </c>
      <c r="L418" s="52"/>
      <c r="Y418" s="25"/>
    </row>
    <row r="419" spans="1:25" s="22" customFormat="1" ht="54.75" customHeight="1" x14ac:dyDescent="0.2">
      <c r="A419" s="27">
        <v>364</v>
      </c>
      <c r="B419" s="26" t="s">
        <v>444</v>
      </c>
      <c r="C419" s="27" t="s">
        <v>443</v>
      </c>
      <c r="D419" s="27">
        <v>0.01</v>
      </c>
      <c r="E419" s="51"/>
      <c r="F419" s="51">
        <f t="shared" si="18"/>
        <v>0</v>
      </c>
      <c r="G419" s="33">
        <v>100000</v>
      </c>
      <c r="H419" s="28">
        <f t="shared" si="19"/>
        <v>100000</v>
      </c>
      <c r="I419" s="28">
        <f t="shared" si="20"/>
        <v>100000</v>
      </c>
      <c r="L419" s="52"/>
      <c r="Y419" s="25"/>
    </row>
    <row r="420" spans="1:25" s="22" customFormat="1" ht="75.75" customHeight="1" x14ac:dyDescent="0.2">
      <c r="A420" s="27">
        <v>365</v>
      </c>
      <c r="B420" s="26" t="s">
        <v>448</v>
      </c>
      <c r="C420" s="27" t="s">
        <v>443</v>
      </c>
      <c r="D420" s="27">
        <v>0.01</v>
      </c>
      <c r="E420" s="51"/>
      <c r="F420" s="51">
        <f t="shared" si="18"/>
        <v>0</v>
      </c>
      <c r="G420" s="33">
        <v>100000</v>
      </c>
      <c r="H420" s="28">
        <f t="shared" si="19"/>
        <v>100000</v>
      </c>
      <c r="I420" s="28">
        <f t="shared" si="20"/>
        <v>100000</v>
      </c>
      <c r="Y420" s="25"/>
    </row>
    <row r="421" spans="1:25" s="22" customFormat="1" ht="42.75" customHeight="1" x14ac:dyDescent="0.2">
      <c r="A421" s="179" t="s">
        <v>449</v>
      </c>
      <c r="B421" s="180"/>
      <c r="C421" s="180"/>
      <c r="D421" s="180"/>
      <c r="E421" s="180"/>
      <c r="F421" s="180"/>
      <c r="G421" s="180"/>
      <c r="H421" s="180"/>
      <c r="I421" s="181"/>
      <c r="L421" s="204"/>
      <c r="Y421" s="25"/>
    </row>
    <row r="422" spans="1:25" s="22" customFormat="1" ht="66.75" customHeight="1" x14ac:dyDescent="0.2">
      <c r="A422" s="192">
        <v>366</v>
      </c>
      <c r="B422" s="194" t="s">
        <v>450</v>
      </c>
      <c r="C422" s="192" t="s">
        <v>451</v>
      </c>
      <c r="D422" s="192">
        <v>1</v>
      </c>
      <c r="E422" s="205"/>
      <c r="F422" s="205">
        <f t="shared" si="18"/>
        <v>0</v>
      </c>
      <c r="G422" s="192">
        <v>100000</v>
      </c>
      <c r="H422" s="196">
        <f t="shared" si="19"/>
        <v>100000</v>
      </c>
      <c r="I422" s="196">
        <f t="shared" si="20"/>
        <v>100000</v>
      </c>
      <c r="L422" s="204"/>
      <c r="Y422" s="25"/>
    </row>
    <row r="423" spans="1:25" s="22" customFormat="1" ht="37.5" customHeight="1" x14ac:dyDescent="0.2">
      <c r="A423" s="193"/>
      <c r="B423" s="195"/>
      <c r="C423" s="193"/>
      <c r="D423" s="193"/>
      <c r="E423" s="206"/>
      <c r="F423" s="206"/>
      <c r="G423" s="193"/>
      <c r="H423" s="197"/>
      <c r="I423" s="197"/>
      <c r="Y423" s="25"/>
    </row>
    <row r="424" spans="1:25" s="22" customFormat="1" ht="27.75" customHeight="1" x14ac:dyDescent="0.2">
      <c r="A424" s="179" t="s">
        <v>452</v>
      </c>
      <c r="B424" s="180"/>
      <c r="C424" s="180"/>
      <c r="D424" s="180"/>
      <c r="E424" s="180"/>
      <c r="F424" s="180"/>
      <c r="G424" s="180"/>
      <c r="H424" s="180"/>
      <c r="I424" s="181"/>
      <c r="L424" s="50"/>
      <c r="Y424" s="25"/>
    </row>
    <row r="425" spans="1:25" s="22" customFormat="1" ht="73.5" customHeight="1" x14ac:dyDescent="0.2">
      <c r="A425" s="27">
        <v>367</v>
      </c>
      <c r="B425" s="26" t="s">
        <v>453</v>
      </c>
      <c r="C425" s="27" t="s">
        <v>454</v>
      </c>
      <c r="D425" s="27">
        <v>1</v>
      </c>
      <c r="E425" s="51"/>
      <c r="F425" s="51">
        <f t="shared" si="18"/>
        <v>0</v>
      </c>
      <c r="G425" s="27">
        <v>100000</v>
      </c>
      <c r="H425" s="28">
        <f t="shared" si="19"/>
        <v>100000</v>
      </c>
      <c r="I425" s="28">
        <f t="shared" si="20"/>
        <v>100000</v>
      </c>
      <c r="Y425" s="25"/>
    </row>
    <row r="426" spans="1:25" s="22" customFormat="1" ht="35.25" customHeight="1" x14ac:dyDescent="0.2">
      <c r="A426" s="179" t="s">
        <v>455</v>
      </c>
      <c r="B426" s="180"/>
      <c r="C426" s="180"/>
      <c r="D426" s="180"/>
      <c r="E426" s="180"/>
      <c r="F426" s="180"/>
      <c r="G426" s="180"/>
      <c r="H426" s="180"/>
      <c r="I426" s="181"/>
      <c r="L426" s="50"/>
      <c r="Y426" s="25"/>
    </row>
    <row r="427" spans="1:25" s="22" customFormat="1" ht="59.25" customHeight="1" x14ac:dyDescent="0.2">
      <c r="A427" s="27">
        <v>368</v>
      </c>
      <c r="B427" s="26" t="s">
        <v>456</v>
      </c>
      <c r="C427" s="27" t="s">
        <v>457</v>
      </c>
      <c r="D427" s="27">
        <v>1</v>
      </c>
      <c r="E427" s="51"/>
      <c r="F427" s="51">
        <f t="shared" si="18"/>
        <v>0</v>
      </c>
      <c r="G427" s="27">
        <v>100000</v>
      </c>
      <c r="H427" s="28">
        <f t="shared" si="19"/>
        <v>100000</v>
      </c>
      <c r="I427" s="28">
        <f t="shared" si="20"/>
        <v>100000</v>
      </c>
      <c r="L427" s="50"/>
      <c r="Y427" s="25"/>
    </row>
    <row r="428" spans="1:25" s="22" customFormat="1" ht="51" customHeight="1" x14ac:dyDescent="0.2">
      <c r="A428" s="27">
        <v>369</v>
      </c>
      <c r="B428" s="26" t="s">
        <v>458</v>
      </c>
      <c r="C428" s="27" t="s">
        <v>457</v>
      </c>
      <c r="D428" s="27">
        <v>1</v>
      </c>
      <c r="E428" s="51"/>
      <c r="F428" s="51">
        <f t="shared" ref="F428:F432" si="21">E428*1.2</f>
        <v>0</v>
      </c>
      <c r="G428" s="27">
        <v>100000</v>
      </c>
      <c r="H428" s="28">
        <f t="shared" ref="H428:H432" si="22">G428</f>
        <v>100000</v>
      </c>
      <c r="I428" s="28">
        <f t="shared" ref="I428:I432" si="23">G428</f>
        <v>100000</v>
      </c>
      <c r="L428" s="50"/>
      <c r="Y428" s="25"/>
    </row>
    <row r="429" spans="1:25" s="22" customFormat="1" ht="79.5" customHeight="1" x14ac:dyDescent="0.2">
      <c r="A429" s="27">
        <v>370</v>
      </c>
      <c r="B429" s="26" t="s">
        <v>459</v>
      </c>
      <c r="C429" s="27" t="s">
        <v>457</v>
      </c>
      <c r="D429" s="27">
        <v>1</v>
      </c>
      <c r="E429" s="51"/>
      <c r="F429" s="51">
        <f t="shared" si="21"/>
        <v>0</v>
      </c>
      <c r="G429" s="27">
        <v>100000</v>
      </c>
      <c r="H429" s="28">
        <f t="shared" si="22"/>
        <v>100000</v>
      </c>
      <c r="I429" s="28">
        <f t="shared" si="23"/>
        <v>100000</v>
      </c>
      <c r="L429" s="50"/>
      <c r="Y429" s="25"/>
    </row>
    <row r="430" spans="1:25" s="22" customFormat="1" ht="72.75" customHeight="1" x14ac:dyDescent="0.2">
      <c r="A430" s="27">
        <v>371</v>
      </c>
      <c r="B430" s="26" t="s">
        <v>460</v>
      </c>
      <c r="C430" s="27" t="s">
        <v>457</v>
      </c>
      <c r="D430" s="27">
        <v>1</v>
      </c>
      <c r="E430" s="51"/>
      <c r="F430" s="51">
        <f t="shared" si="21"/>
        <v>0</v>
      </c>
      <c r="G430" s="27">
        <v>100000</v>
      </c>
      <c r="H430" s="28">
        <f t="shared" si="22"/>
        <v>100000</v>
      </c>
      <c r="I430" s="28">
        <f t="shared" si="23"/>
        <v>100000</v>
      </c>
      <c r="L430" s="50"/>
      <c r="Y430" s="25"/>
    </row>
    <row r="431" spans="1:25" s="22" customFormat="1" ht="70.5" customHeight="1" x14ac:dyDescent="0.2">
      <c r="A431" s="27">
        <v>372</v>
      </c>
      <c r="B431" s="26" t="s">
        <v>461</v>
      </c>
      <c r="C431" s="27" t="s">
        <v>457</v>
      </c>
      <c r="D431" s="27">
        <v>1</v>
      </c>
      <c r="E431" s="51"/>
      <c r="F431" s="51">
        <f t="shared" si="21"/>
        <v>0</v>
      </c>
      <c r="G431" s="27">
        <v>100000</v>
      </c>
      <c r="H431" s="28">
        <f t="shared" si="22"/>
        <v>100000</v>
      </c>
      <c r="I431" s="28">
        <f t="shared" si="23"/>
        <v>100000</v>
      </c>
      <c r="L431" s="50"/>
      <c r="Y431" s="25"/>
    </row>
    <row r="432" spans="1:25" s="22" customFormat="1" ht="55.5" customHeight="1" x14ac:dyDescent="0.2">
      <c r="A432" s="27">
        <v>373</v>
      </c>
      <c r="B432" s="26" t="s">
        <v>462</v>
      </c>
      <c r="C432" s="27" t="s">
        <v>457</v>
      </c>
      <c r="D432" s="27">
        <v>1</v>
      </c>
      <c r="E432" s="51"/>
      <c r="F432" s="51">
        <f t="shared" si="21"/>
        <v>0</v>
      </c>
      <c r="G432" s="27">
        <v>100000</v>
      </c>
      <c r="H432" s="28">
        <f t="shared" si="22"/>
        <v>100000</v>
      </c>
      <c r="I432" s="28">
        <f t="shared" si="23"/>
        <v>100000</v>
      </c>
      <c r="L432" s="36"/>
      <c r="Y432" s="25"/>
    </row>
    <row r="433" spans="1:25" s="22" customFormat="1" ht="49.5" customHeight="1" x14ac:dyDescent="0.25">
      <c r="A433" s="202" t="s">
        <v>485</v>
      </c>
      <c r="B433" s="202"/>
      <c r="C433" s="202"/>
      <c r="D433" s="202"/>
      <c r="E433" s="202"/>
      <c r="F433" s="202"/>
      <c r="G433" s="202"/>
      <c r="H433" s="202"/>
      <c r="I433" s="202"/>
      <c r="L433" s="37"/>
      <c r="Y433" s="25"/>
    </row>
    <row r="434" spans="1:25" s="22" customFormat="1" ht="29.25" customHeight="1" x14ac:dyDescent="0.2">
      <c r="A434" s="203"/>
      <c r="B434" s="203"/>
      <c r="C434" s="203"/>
      <c r="D434" s="203"/>
      <c r="E434" s="203"/>
      <c r="F434" s="203"/>
      <c r="G434" s="203"/>
      <c r="H434" s="203"/>
      <c r="I434" s="203"/>
      <c r="Y434" s="25"/>
    </row>
    <row r="435" spans="1:25" s="22" customFormat="1" ht="45.75" customHeight="1" x14ac:dyDescent="0.3">
      <c r="A435" s="13" t="s">
        <v>486</v>
      </c>
      <c r="B435" s="13"/>
      <c r="C435" s="13"/>
      <c r="D435" s="13"/>
      <c r="E435" s="13"/>
      <c r="F435" s="13" t="s">
        <v>478</v>
      </c>
      <c r="G435" s="13"/>
      <c r="H435" s="13"/>
      <c r="I435" s="54"/>
      <c r="L435" s="38"/>
      <c r="Y435" s="25"/>
    </row>
    <row r="436" spans="1:25" s="22" customFormat="1" ht="33.75" customHeight="1" x14ac:dyDescent="0.3">
      <c r="A436" s="13"/>
      <c r="B436" s="13"/>
      <c r="C436" s="55"/>
      <c r="D436" s="55"/>
      <c r="E436" s="11"/>
      <c r="F436" s="11"/>
      <c r="G436" s="11"/>
      <c r="H436" s="11"/>
      <c r="I436" s="55"/>
      <c r="L436" s="10"/>
      <c r="Y436" s="25"/>
    </row>
    <row r="437" spans="1:25" s="22" customFormat="1" ht="45.75" customHeight="1" x14ac:dyDescent="0.2">
      <c r="A437" s="1"/>
      <c r="B437" s="1"/>
      <c r="C437" s="2"/>
      <c r="D437" s="2"/>
      <c r="E437" s="47"/>
      <c r="F437" s="47"/>
      <c r="G437" s="47"/>
      <c r="H437" s="47"/>
      <c r="I437" s="2"/>
      <c r="L437" s="10"/>
      <c r="Y437" s="25"/>
    </row>
    <row r="438" spans="1:25" s="22" customFormat="1" ht="43.5" customHeight="1" x14ac:dyDescent="0.2">
      <c r="A438" s="1"/>
      <c r="B438" s="1"/>
      <c r="C438" s="2"/>
      <c r="D438" s="2"/>
      <c r="E438" s="47"/>
      <c r="F438" s="47"/>
      <c r="G438" s="47"/>
      <c r="H438" s="47"/>
      <c r="I438" s="2"/>
      <c r="L438" s="10"/>
      <c r="Y438" s="25"/>
    </row>
    <row r="439" spans="1:25" s="22" customFormat="1" ht="47.25" customHeight="1" x14ac:dyDescent="0.2">
      <c r="A439" s="1"/>
      <c r="B439" s="1"/>
      <c r="C439" s="2"/>
      <c r="D439" s="2"/>
      <c r="E439" s="47"/>
      <c r="F439" s="47"/>
      <c r="G439" s="47"/>
      <c r="H439" s="47"/>
      <c r="I439" s="2"/>
      <c r="L439" s="10"/>
      <c r="Y439" s="25"/>
    </row>
    <row r="440" spans="1:25" s="22" customFormat="1" ht="51.75" customHeight="1" x14ac:dyDescent="0.25">
      <c r="A440" s="1"/>
      <c r="B440" s="1"/>
      <c r="C440" s="2"/>
      <c r="D440" s="2"/>
      <c r="E440" s="47"/>
      <c r="F440" s="47"/>
      <c r="G440" s="47"/>
      <c r="H440" s="47"/>
      <c r="I440" s="2"/>
      <c r="L440" s="44"/>
      <c r="Y440" s="25"/>
    </row>
    <row r="441" spans="1:25" s="22" customFormat="1" ht="45.75" customHeight="1" x14ac:dyDescent="0.2">
      <c r="A441" s="1"/>
      <c r="B441" s="1"/>
      <c r="C441" s="2"/>
      <c r="D441" s="2"/>
      <c r="E441" s="47"/>
      <c r="F441" s="47"/>
      <c r="G441" s="47"/>
      <c r="H441" s="47"/>
      <c r="I441" s="2"/>
      <c r="L441" s="45"/>
      <c r="Y441" s="25"/>
    </row>
    <row r="442" spans="1:25" s="22" customFormat="1" ht="44.25" customHeight="1" x14ac:dyDescent="0.2">
      <c r="A442" s="1"/>
      <c r="B442" s="1"/>
      <c r="C442" s="2"/>
      <c r="D442" s="2"/>
      <c r="E442" s="47"/>
      <c r="F442" s="47"/>
      <c r="G442" s="47"/>
      <c r="H442" s="47"/>
      <c r="I442" s="2"/>
      <c r="L442" s="45"/>
      <c r="Y442" s="25"/>
    </row>
    <row r="443" spans="1:25" s="22" customFormat="1" ht="15.75" x14ac:dyDescent="0.2">
      <c r="A443" s="1"/>
      <c r="B443" s="1"/>
      <c r="C443" s="2"/>
      <c r="D443" s="2"/>
      <c r="E443" s="47"/>
      <c r="F443" s="47"/>
      <c r="G443" s="47"/>
      <c r="H443" s="47"/>
      <c r="I443" s="2"/>
      <c r="L443" s="45"/>
      <c r="Y443" s="25"/>
    </row>
    <row r="444" spans="1:25" s="22" customFormat="1" ht="18.75" customHeight="1" x14ac:dyDescent="0.2">
      <c r="A444" s="1"/>
      <c r="B444" s="1"/>
      <c r="C444" s="2"/>
      <c r="D444" s="2"/>
      <c r="E444" s="47"/>
      <c r="F444" s="47"/>
      <c r="G444" s="47"/>
      <c r="H444" s="47"/>
      <c r="I444" s="2"/>
      <c r="L444" s="45"/>
      <c r="Y444" s="25"/>
    </row>
    <row r="445" spans="1:25" ht="18.75" customHeight="1" x14ac:dyDescent="0.2"/>
    <row r="446" spans="1:25" s="46" customFormat="1" ht="18.75" x14ac:dyDescent="0.3">
      <c r="A446" s="1"/>
      <c r="B446" s="1"/>
      <c r="C446" s="2"/>
      <c r="D446" s="2"/>
      <c r="E446" s="47"/>
      <c r="F446" s="47"/>
      <c r="G446" s="47"/>
      <c r="H446" s="47"/>
      <c r="I446" s="2"/>
      <c r="L446" s="13"/>
    </row>
  </sheetData>
  <mergeCells count="58">
    <mergeCell ref="A1:I1"/>
    <mergeCell ref="E7:I7"/>
    <mergeCell ref="A11:I11"/>
    <mergeCell ref="A15:I15"/>
    <mergeCell ref="A16:I16"/>
    <mergeCell ref="A49:I49"/>
    <mergeCell ref="A82:I82"/>
    <mergeCell ref="A107:I107"/>
    <mergeCell ref="A122:I122"/>
    <mergeCell ref="A147:I147"/>
    <mergeCell ref="A162:I162"/>
    <mergeCell ref="A171:I171"/>
    <mergeCell ref="A182:I182"/>
    <mergeCell ref="A201:I201"/>
    <mergeCell ref="A220:I220"/>
    <mergeCell ref="A223:I223"/>
    <mergeCell ref="A233:I233"/>
    <mergeCell ref="A243:I243"/>
    <mergeCell ref="A249:I249"/>
    <mergeCell ref="A255:I255"/>
    <mergeCell ref="A258:I258"/>
    <mergeCell ref="A265:I265"/>
    <mergeCell ref="A282:I282"/>
    <mergeCell ref="A286:I286"/>
    <mergeCell ref="A290:I290"/>
    <mergeCell ref="A297:I297"/>
    <mergeCell ref="A304:I304"/>
    <mergeCell ref="A311:I311"/>
    <mergeCell ref="A316:I316"/>
    <mergeCell ref="A317:I317"/>
    <mergeCell ref="A329:I329"/>
    <mergeCell ref="A338:I338"/>
    <mergeCell ref="A348:I348"/>
    <mergeCell ref="A355:I355"/>
    <mergeCell ref="A356:I356"/>
    <mergeCell ref="A360:I360"/>
    <mergeCell ref="A364:I364"/>
    <mergeCell ref="A368:I368"/>
    <mergeCell ref="A370:I370"/>
    <mergeCell ref="A387:I387"/>
    <mergeCell ref="A407:I407"/>
    <mergeCell ref="A408:I408"/>
    <mergeCell ref="A413:I413"/>
    <mergeCell ref="A417:I417"/>
    <mergeCell ref="A421:I421"/>
    <mergeCell ref="A424:I424"/>
    <mergeCell ref="A426:I426"/>
    <mergeCell ref="A433:I434"/>
    <mergeCell ref="L421:L422"/>
    <mergeCell ref="A422:A423"/>
    <mergeCell ref="B422:B423"/>
    <mergeCell ref="C422:C423"/>
    <mergeCell ref="D422:D423"/>
    <mergeCell ref="E422:E423"/>
    <mergeCell ref="F422:F423"/>
    <mergeCell ref="G422:G423"/>
    <mergeCell ref="H422:H423"/>
    <mergeCell ref="I422:I423"/>
  </mergeCells>
  <pageMargins left="0.70866141732283472" right="0.19685039370078738" top="0.39370078740157477" bottom="0.39370078740157477" header="0.31496062992125984" footer="0.19685039370078738"/>
  <pageSetup paperSize="9" scale="49" fitToHeight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5"/>
  <sheetViews>
    <sheetView view="pageBreakPreview" topLeftCell="A421" zoomScale="60" workbookViewId="0">
      <selection activeCell="B428" sqref="B428"/>
    </sheetView>
  </sheetViews>
  <sheetFormatPr defaultRowHeight="12.75" x14ac:dyDescent="0.2"/>
  <cols>
    <col min="1" max="1" width="7.28515625" style="1" customWidth="1"/>
    <col min="2" max="2" width="64.85546875" style="1" customWidth="1"/>
    <col min="3" max="3" width="20.28515625" style="2" customWidth="1"/>
    <col min="4" max="4" width="16.28515625" style="2" customWidth="1"/>
    <col min="5" max="5" width="14" style="2" customWidth="1"/>
    <col min="6" max="7" width="14" style="1" customWidth="1"/>
    <col min="8" max="20" width="9.140625" style="1"/>
    <col min="21" max="22" width="137.7109375" style="1" hidden="1" customWidth="1"/>
    <col min="23" max="255" width="9.140625" style="1"/>
    <col min="256" max="256" width="5.7109375" style="1" customWidth="1"/>
    <col min="257" max="257" width="85.140625" style="1" customWidth="1"/>
    <col min="258" max="258" width="19.42578125" style="1" customWidth="1"/>
    <col min="259" max="259" width="14" style="1" customWidth="1"/>
    <col min="260" max="261" width="13.85546875" style="1" customWidth="1"/>
    <col min="262" max="276" width="9.140625" style="1"/>
    <col min="277" max="278" width="0" style="1" hidden="1" customWidth="1"/>
    <col min="279" max="511" width="9.140625" style="1"/>
    <col min="512" max="512" width="5.7109375" style="1" customWidth="1"/>
    <col min="513" max="513" width="85.140625" style="1" customWidth="1"/>
    <col min="514" max="514" width="19.42578125" style="1" customWidth="1"/>
    <col min="515" max="515" width="14" style="1" customWidth="1"/>
    <col min="516" max="517" width="13.85546875" style="1" customWidth="1"/>
    <col min="518" max="532" width="9.140625" style="1"/>
    <col min="533" max="534" width="0" style="1" hidden="1" customWidth="1"/>
    <col min="535" max="767" width="9.140625" style="1"/>
    <col min="768" max="768" width="5.7109375" style="1" customWidth="1"/>
    <col min="769" max="769" width="85.140625" style="1" customWidth="1"/>
    <col min="770" max="770" width="19.42578125" style="1" customWidth="1"/>
    <col min="771" max="771" width="14" style="1" customWidth="1"/>
    <col min="772" max="773" width="13.85546875" style="1" customWidth="1"/>
    <col min="774" max="788" width="9.140625" style="1"/>
    <col min="789" max="790" width="0" style="1" hidden="1" customWidth="1"/>
    <col min="791" max="1023" width="9.140625" style="1"/>
    <col min="1024" max="1024" width="5.7109375" style="1" customWidth="1"/>
    <col min="1025" max="1025" width="85.140625" style="1" customWidth="1"/>
    <col min="1026" max="1026" width="19.42578125" style="1" customWidth="1"/>
    <col min="1027" max="1027" width="14" style="1" customWidth="1"/>
    <col min="1028" max="1029" width="13.85546875" style="1" customWidth="1"/>
    <col min="1030" max="1044" width="9.140625" style="1"/>
    <col min="1045" max="1046" width="0" style="1" hidden="1" customWidth="1"/>
    <col min="1047" max="1279" width="9.140625" style="1"/>
    <col min="1280" max="1280" width="5.7109375" style="1" customWidth="1"/>
    <col min="1281" max="1281" width="85.140625" style="1" customWidth="1"/>
    <col min="1282" max="1282" width="19.42578125" style="1" customWidth="1"/>
    <col min="1283" max="1283" width="14" style="1" customWidth="1"/>
    <col min="1284" max="1285" width="13.85546875" style="1" customWidth="1"/>
    <col min="1286" max="1300" width="9.140625" style="1"/>
    <col min="1301" max="1302" width="0" style="1" hidden="1" customWidth="1"/>
    <col min="1303" max="1535" width="9.140625" style="1"/>
    <col min="1536" max="1536" width="5.7109375" style="1" customWidth="1"/>
    <col min="1537" max="1537" width="85.140625" style="1" customWidth="1"/>
    <col min="1538" max="1538" width="19.42578125" style="1" customWidth="1"/>
    <col min="1539" max="1539" width="14" style="1" customWidth="1"/>
    <col min="1540" max="1541" width="13.85546875" style="1" customWidth="1"/>
    <col min="1542" max="1556" width="9.140625" style="1"/>
    <col min="1557" max="1558" width="0" style="1" hidden="1" customWidth="1"/>
    <col min="1559" max="1791" width="9.140625" style="1"/>
    <col min="1792" max="1792" width="5.7109375" style="1" customWidth="1"/>
    <col min="1793" max="1793" width="85.140625" style="1" customWidth="1"/>
    <col min="1794" max="1794" width="19.42578125" style="1" customWidth="1"/>
    <col min="1795" max="1795" width="14" style="1" customWidth="1"/>
    <col min="1796" max="1797" width="13.85546875" style="1" customWidth="1"/>
    <col min="1798" max="1812" width="9.140625" style="1"/>
    <col min="1813" max="1814" width="0" style="1" hidden="1" customWidth="1"/>
    <col min="1815" max="2047" width="9.140625" style="1"/>
    <col min="2048" max="2048" width="5.7109375" style="1" customWidth="1"/>
    <col min="2049" max="2049" width="85.140625" style="1" customWidth="1"/>
    <col min="2050" max="2050" width="19.42578125" style="1" customWidth="1"/>
    <col min="2051" max="2051" width="14" style="1" customWidth="1"/>
    <col min="2052" max="2053" width="13.85546875" style="1" customWidth="1"/>
    <col min="2054" max="2068" width="9.140625" style="1"/>
    <col min="2069" max="2070" width="0" style="1" hidden="1" customWidth="1"/>
    <col min="2071" max="2303" width="9.140625" style="1"/>
    <col min="2304" max="2304" width="5.7109375" style="1" customWidth="1"/>
    <col min="2305" max="2305" width="85.140625" style="1" customWidth="1"/>
    <col min="2306" max="2306" width="19.42578125" style="1" customWidth="1"/>
    <col min="2307" max="2307" width="14" style="1" customWidth="1"/>
    <col min="2308" max="2309" width="13.85546875" style="1" customWidth="1"/>
    <col min="2310" max="2324" width="9.140625" style="1"/>
    <col min="2325" max="2326" width="0" style="1" hidden="1" customWidth="1"/>
    <col min="2327" max="2559" width="9.140625" style="1"/>
    <col min="2560" max="2560" width="5.7109375" style="1" customWidth="1"/>
    <col min="2561" max="2561" width="85.140625" style="1" customWidth="1"/>
    <col min="2562" max="2562" width="19.42578125" style="1" customWidth="1"/>
    <col min="2563" max="2563" width="14" style="1" customWidth="1"/>
    <col min="2564" max="2565" width="13.85546875" style="1" customWidth="1"/>
    <col min="2566" max="2580" width="9.140625" style="1"/>
    <col min="2581" max="2582" width="0" style="1" hidden="1" customWidth="1"/>
    <col min="2583" max="2815" width="9.140625" style="1"/>
    <col min="2816" max="2816" width="5.7109375" style="1" customWidth="1"/>
    <col min="2817" max="2817" width="85.140625" style="1" customWidth="1"/>
    <col min="2818" max="2818" width="19.42578125" style="1" customWidth="1"/>
    <col min="2819" max="2819" width="14" style="1" customWidth="1"/>
    <col min="2820" max="2821" width="13.85546875" style="1" customWidth="1"/>
    <col min="2822" max="2836" width="9.140625" style="1"/>
    <col min="2837" max="2838" width="0" style="1" hidden="1" customWidth="1"/>
    <col min="2839" max="3071" width="9.140625" style="1"/>
    <col min="3072" max="3072" width="5.7109375" style="1" customWidth="1"/>
    <col min="3073" max="3073" width="85.140625" style="1" customWidth="1"/>
    <col min="3074" max="3074" width="19.42578125" style="1" customWidth="1"/>
    <col min="3075" max="3075" width="14" style="1" customWidth="1"/>
    <col min="3076" max="3077" width="13.85546875" style="1" customWidth="1"/>
    <col min="3078" max="3092" width="9.140625" style="1"/>
    <col min="3093" max="3094" width="0" style="1" hidden="1" customWidth="1"/>
    <col min="3095" max="3327" width="9.140625" style="1"/>
    <col min="3328" max="3328" width="5.7109375" style="1" customWidth="1"/>
    <col min="3329" max="3329" width="85.140625" style="1" customWidth="1"/>
    <col min="3330" max="3330" width="19.42578125" style="1" customWidth="1"/>
    <col min="3331" max="3331" width="14" style="1" customWidth="1"/>
    <col min="3332" max="3333" width="13.85546875" style="1" customWidth="1"/>
    <col min="3334" max="3348" width="9.140625" style="1"/>
    <col min="3349" max="3350" width="0" style="1" hidden="1" customWidth="1"/>
    <col min="3351" max="3583" width="9.140625" style="1"/>
    <col min="3584" max="3584" width="5.7109375" style="1" customWidth="1"/>
    <col min="3585" max="3585" width="85.140625" style="1" customWidth="1"/>
    <col min="3586" max="3586" width="19.42578125" style="1" customWidth="1"/>
    <col min="3587" max="3587" width="14" style="1" customWidth="1"/>
    <col min="3588" max="3589" width="13.85546875" style="1" customWidth="1"/>
    <col min="3590" max="3604" width="9.140625" style="1"/>
    <col min="3605" max="3606" width="0" style="1" hidden="1" customWidth="1"/>
    <col min="3607" max="3839" width="9.140625" style="1"/>
    <col min="3840" max="3840" width="5.7109375" style="1" customWidth="1"/>
    <col min="3841" max="3841" width="85.140625" style="1" customWidth="1"/>
    <col min="3842" max="3842" width="19.42578125" style="1" customWidth="1"/>
    <col min="3843" max="3843" width="14" style="1" customWidth="1"/>
    <col min="3844" max="3845" width="13.85546875" style="1" customWidth="1"/>
    <col min="3846" max="3860" width="9.140625" style="1"/>
    <col min="3861" max="3862" width="0" style="1" hidden="1" customWidth="1"/>
    <col min="3863" max="4095" width="9.140625" style="1"/>
    <col min="4096" max="4096" width="5.7109375" style="1" customWidth="1"/>
    <col min="4097" max="4097" width="85.140625" style="1" customWidth="1"/>
    <col min="4098" max="4098" width="19.42578125" style="1" customWidth="1"/>
    <col min="4099" max="4099" width="14" style="1" customWidth="1"/>
    <col min="4100" max="4101" width="13.85546875" style="1" customWidth="1"/>
    <col min="4102" max="4116" width="9.140625" style="1"/>
    <col min="4117" max="4118" width="0" style="1" hidden="1" customWidth="1"/>
    <col min="4119" max="4351" width="9.140625" style="1"/>
    <col min="4352" max="4352" width="5.7109375" style="1" customWidth="1"/>
    <col min="4353" max="4353" width="85.140625" style="1" customWidth="1"/>
    <col min="4354" max="4354" width="19.42578125" style="1" customWidth="1"/>
    <col min="4355" max="4355" width="14" style="1" customWidth="1"/>
    <col min="4356" max="4357" width="13.85546875" style="1" customWidth="1"/>
    <col min="4358" max="4372" width="9.140625" style="1"/>
    <col min="4373" max="4374" width="0" style="1" hidden="1" customWidth="1"/>
    <col min="4375" max="4607" width="9.140625" style="1"/>
    <col min="4608" max="4608" width="5.7109375" style="1" customWidth="1"/>
    <col min="4609" max="4609" width="85.140625" style="1" customWidth="1"/>
    <col min="4610" max="4610" width="19.42578125" style="1" customWidth="1"/>
    <col min="4611" max="4611" width="14" style="1" customWidth="1"/>
    <col min="4612" max="4613" width="13.85546875" style="1" customWidth="1"/>
    <col min="4614" max="4628" width="9.140625" style="1"/>
    <col min="4629" max="4630" width="0" style="1" hidden="1" customWidth="1"/>
    <col min="4631" max="4863" width="9.140625" style="1"/>
    <col min="4864" max="4864" width="5.7109375" style="1" customWidth="1"/>
    <col min="4865" max="4865" width="85.140625" style="1" customWidth="1"/>
    <col min="4866" max="4866" width="19.42578125" style="1" customWidth="1"/>
    <col min="4867" max="4867" width="14" style="1" customWidth="1"/>
    <col min="4868" max="4869" width="13.85546875" style="1" customWidth="1"/>
    <col min="4870" max="4884" width="9.140625" style="1"/>
    <col min="4885" max="4886" width="0" style="1" hidden="1" customWidth="1"/>
    <col min="4887" max="5119" width="9.140625" style="1"/>
    <col min="5120" max="5120" width="5.7109375" style="1" customWidth="1"/>
    <col min="5121" max="5121" width="85.140625" style="1" customWidth="1"/>
    <col min="5122" max="5122" width="19.42578125" style="1" customWidth="1"/>
    <col min="5123" max="5123" width="14" style="1" customWidth="1"/>
    <col min="5124" max="5125" width="13.85546875" style="1" customWidth="1"/>
    <col min="5126" max="5140" width="9.140625" style="1"/>
    <col min="5141" max="5142" width="0" style="1" hidden="1" customWidth="1"/>
    <col min="5143" max="5375" width="9.140625" style="1"/>
    <col min="5376" max="5376" width="5.7109375" style="1" customWidth="1"/>
    <col min="5377" max="5377" width="85.140625" style="1" customWidth="1"/>
    <col min="5378" max="5378" width="19.42578125" style="1" customWidth="1"/>
    <col min="5379" max="5379" width="14" style="1" customWidth="1"/>
    <col min="5380" max="5381" width="13.85546875" style="1" customWidth="1"/>
    <col min="5382" max="5396" width="9.140625" style="1"/>
    <col min="5397" max="5398" width="0" style="1" hidden="1" customWidth="1"/>
    <col min="5399" max="5631" width="9.140625" style="1"/>
    <col min="5632" max="5632" width="5.7109375" style="1" customWidth="1"/>
    <col min="5633" max="5633" width="85.140625" style="1" customWidth="1"/>
    <col min="5634" max="5634" width="19.42578125" style="1" customWidth="1"/>
    <col min="5635" max="5635" width="14" style="1" customWidth="1"/>
    <col min="5636" max="5637" width="13.85546875" style="1" customWidth="1"/>
    <col min="5638" max="5652" width="9.140625" style="1"/>
    <col min="5653" max="5654" width="0" style="1" hidden="1" customWidth="1"/>
    <col min="5655" max="5887" width="9.140625" style="1"/>
    <col min="5888" max="5888" width="5.7109375" style="1" customWidth="1"/>
    <col min="5889" max="5889" width="85.140625" style="1" customWidth="1"/>
    <col min="5890" max="5890" width="19.42578125" style="1" customWidth="1"/>
    <col min="5891" max="5891" width="14" style="1" customWidth="1"/>
    <col min="5892" max="5893" width="13.85546875" style="1" customWidth="1"/>
    <col min="5894" max="5908" width="9.140625" style="1"/>
    <col min="5909" max="5910" width="0" style="1" hidden="1" customWidth="1"/>
    <col min="5911" max="6143" width="9.140625" style="1"/>
    <col min="6144" max="6144" width="5.7109375" style="1" customWidth="1"/>
    <col min="6145" max="6145" width="85.140625" style="1" customWidth="1"/>
    <col min="6146" max="6146" width="19.42578125" style="1" customWidth="1"/>
    <col min="6147" max="6147" width="14" style="1" customWidth="1"/>
    <col min="6148" max="6149" width="13.85546875" style="1" customWidth="1"/>
    <col min="6150" max="6164" width="9.140625" style="1"/>
    <col min="6165" max="6166" width="0" style="1" hidden="1" customWidth="1"/>
    <col min="6167" max="6399" width="9.140625" style="1"/>
    <col min="6400" max="6400" width="5.7109375" style="1" customWidth="1"/>
    <col min="6401" max="6401" width="85.140625" style="1" customWidth="1"/>
    <col min="6402" max="6402" width="19.42578125" style="1" customWidth="1"/>
    <col min="6403" max="6403" width="14" style="1" customWidth="1"/>
    <col min="6404" max="6405" width="13.85546875" style="1" customWidth="1"/>
    <col min="6406" max="6420" width="9.140625" style="1"/>
    <col min="6421" max="6422" width="0" style="1" hidden="1" customWidth="1"/>
    <col min="6423" max="6655" width="9.140625" style="1"/>
    <col min="6656" max="6656" width="5.7109375" style="1" customWidth="1"/>
    <col min="6657" max="6657" width="85.140625" style="1" customWidth="1"/>
    <col min="6658" max="6658" width="19.42578125" style="1" customWidth="1"/>
    <col min="6659" max="6659" width="14" style="1" customWidth="1"/>
    <col min="6660" max="6661" width="13.85546875" style="1" customWidth="1"/>
    <col min="6662" max="6676" width="9.140625" style="1"/>
    <col min="6677" max="6678" width="0" style="1" hidden="1" customWidth="1"/>
    <col min="6679" max="6911" width="9.140625" style="1"/>
    <col min="6912" max="6912" width="5.7109375" style="1" customWidth="1"/>
    <col min="6913" max="6913" width="85.140625" style="1" customWidth="1"/>
    <col min="6914" max="6914" width="19.42578125" style="1" customWidth="1"/>
    <col min="6915" max="6915" width="14" style="1" customWidth="1"/>
    <col min="6916" max="6917" width="13.85546875" style="1" customWidth="1"/>
    <col min="6918" max="6932" width="9.140625" style="1"/>
    <col min="6933" max="6934" width="0" style="1" hidden="1" customWidth="1"/>
    <col min="6935" max="7167" width="9.140625" style="1"/>
    <col min="7168" max="7168" width="5.7109375" style="1" customWidth="1"/>
    <col min="7169" max="7169" width="85.140625" style="1" customWidth="1"/>
    <col min="7170" max="7170" width="19.42578125" style="1" customWidth="1"/>
    <col min="7171" max="7171" width="14" style="1" customWidth="1"/>
    <col min="7172" max="7173" width="13.85546875" style="1" customWidth="1"/>
    <col min="7174" max="7188" width="9.140625" style="1"/>
    <col min="7189" max="7190" width="0" style="1" hidden="1" customWidth="1"/>
    <col min="7191" max="7423" width="9.140625" style="1"/>
    <col min="7424" max="7424" width="5.7109375" style="1" customWidth="1"/>
    <col min="7425" max="7425" width="85.140625" style="1" customWidth="1"/>
    <col min="7426" max="7426" width="19.42578125" style="1" customWidth="1"/>
    <col min="7427" max="7427" width="14" style="1" customWidth="1"/>
    <col min="7428" max="7429" width="13.85546875" style="1" customWidth="1"/>
    <col min="7430" max="7444" width="9.140625" style="1"/>
    <col min="7445" max="7446" width="0" style="1" hidden="1" customWidth="1"/>
    <col min="7447" max="7679" width="9.140625" style="1"/>
    <col min="7680" max="7680" width="5.7109375" style="1" customWidth="1"/>
    <col min="7681" max="7681" width="85.140625" style="1" customWidth="1"/>
    <col min="7682" max="7682" width="19.42578125" style="1" customWidth="1"/>
    <col min="7683" max="7683" width="14" style="1" customWidth="1"/>
    <col min="7684" max="7685" width="13.85546875" style="1" customWidth="1"/>
    <col min="7686" max="7700" width="9.140625" style="1"/>
    <col min="7701" max="7702" width="0" style="1" hidden="1" customWidth="1"/>
    <col min="7703" max="7935" width="9.140625" style="1"/>
    <col min="7936" max="7936" width="5.7109375" style="1" customWidth="1"/>
    <col min="7937" max="7937" width="85.140625" style="1" customWidth="1"/>
    <col min="7938" max="7938" width="19.42578125" style="1" customWidth="1"/>
    <col min="7939" max="7939" width="14" style="1" customWidth="1"/>
    <col min="7940" max="7941" width="13.85546875" style="1" customWidth="1"/>
    <col min="7942" max="7956" width="9.140625" style="1"/>
    <col min="7957" max="7958" width="0" style="1" hidden="1" customWidth="1"/>
    <col min="7959" max="8191" width="9.140625" style="1"/>
    <col min="8192" max="8192" width="5.7109375" style="1" customWidth="1"/>
    <col min="8193" max="8193" width="85.140625" style="1" customWidth="1"/>
    <col min="8194" max="8194" width="19.42578125" style="1" customWidth="1"/>
    <col min="8195" max="8195" width="14" style="1" customWidth="1"/>
    <col min="8196" max="8197" width="13.85546875" style="1" customWidth="1"/>
    <col min="8198" max="8212" width="9.140625" style="1"/>
    <col min="8213" max="8214" width="0" style="1" hidden="1" customWidth="1"/>
    <col min="8215" max="8447" width="9.140625" style="1"/>
    <col min="8448" max="8448" width="5.7109375" style="1" customWidth="1"/>
    <col min="8449" max="8449" width="85.140625" style="1" customWidth="1"/>
    <col min="8450" max="8450" width="19.42578125" style="1" customWidth="1"/>
    <col min="8451" max="8451" width="14" style="1" customWidth="1"/>
    <col min="8452" max="8453" width="13.85546875" style="1" customWidth="1"/>
    <col min="8454" max="8468" width="9.140625" style="1"/>
    <col min="8469" max="8470" width="0" style="1" hidden="1" customWidth="1"/>
    <col min="8471" max="8703" width="9.140625" style="1"/>
    <col min="8704" max="8704" width="5.7109375" style="1" customWidth="1"/>
    <col min="8705" max="8705" width="85.140625" style="1" customWidth="1"/>
    <col min="8706" max="8706" width="19.42578125" style="1" customWidth="1"/>
    <col min="8707" max="8707" width="14" style="1" customWidth="1"/>
    <col min="8708" max="8709" width="13.85546875" style="1" customWidth="1"/>
    <col min="8710" max="8724" width="9.140625" style="1"/>
    <col min="8725" max="8726" width="0" style="1" hidden="1" customWidth="1"/>
    <col min="8727" max="8959" width="9.140625" style="1"/>
    <col min="8960" max="8960" width="5.7109375" style="1" customWidth="1"/>
    <col min="8961" max="8961" width="85.140625" style="1" customWidth="1"/>
    <col min="8962" max="8962" width="19.42578125" style="1" customWidth="1"/>
    <col min="8963" max="8963" width="14" style="1" customWidth="1"/>
    <col min="8964" max="8965" width="13.85546875" style="1" customWidth="1"/>
    <col min="8966" max="8980" width="9.140625" style="1"/>
    <col min="8981" max="8982" width="0" style="1" hidden="1" customWidth="1"/>
    <col min="8983" max="9215" width="9.140625" style="1"/>
    <col min="9216" max="9216" width="5.7109375" style="1" customWidth="1"/>
    <col min="9217" max="9217" width="85.140625" style="1" customWidth="1"/>
    <col min="9218" max="9218" width="19.42578125" style="1" customWidth="1"/>
    <col min="9219" max="9219" width="14" style="1" customWidth="1"/>
    <col min="9220" max="9221" width="13.85546875" style="1" customWidth="1"/>
    <col min="9222" max="9236" width="9.140625" style="1"/>
    <col min="9237" max="9238" width="0" style="1" hidden="1" customWidth="1"/>
    <col min="9239" max="9471" width="9.140625" style="1"/>
    <col min="9472" max="9472" width="5.7109375" style="1" customWidth="1"/>
    <col min="9473" max="9473" width="85.140625" style="1" customWidth="1"/>
    <col min="9474" max="9474" width="19.42578125" style="1" customWidth="1"/>
    <col min="9475" max="9475" width="14" style="1" customWidth="1"/>
    <col min="9476" max="9477" width="13.85546875" style="1" customWidth="1"/>
    <col min="9478" max="9492" width="9.140625" style="1"/>
    <col min="9493" max="9494" width="0" style="1" hidden="1" customWidth="1"/>
    <col min="9495" max="9727" width="9.140625" style="1"/>
    <col min="9728" max="9728" width="5.7109375" style="1" customWidth="1"/>
    <col min="9729" max="9729" width="85.140625" style="1" customWidth="1"/>
    <col min="9730" max="9730" width="19.42578125" style="1" customWidth="1"/>
    <col min="9731" max="9731" width="14" style="1" customWidth="1"/>
    <col min="9732" max="9733" width="13.85546875" style="1" customWidth="1"/>
    <col min="9734" max="9748" width="9.140625" style="1"/>
    <col min="9749" max="9750" width="0" style="1" hidden="1" customWidth="1"/>
    <col min="9751" max="9983" width="9.140625" style="1"/>
    <col min="9984" max="9984" width="5.7109375" style="1" customWidth="1"/>
    <col min="9985" max="9985" width="85.140625" style="1" customWidth="1"/>
    <col min="9986" max="9986" width="19.42578125" style="1" customWidth="1"/>
    <col min="9987" max="9987" width="14" style="1" customWidth="1"/>
    <col min="9988" max="9989" width="13.85546875" style="1" customWidth="1"/>
    <col min="9990" max="10004" width="9.140625" style="1"/>
    <col min="10005" max="10006" width="0" style="1" hidden="1" customWidth="1"/>
    <col min="10007" max="10239" width="9.140625" style="1"/>
    <col min="10240" max="10240" width="5.7109375" style="1" customWidth="1"/>
    <col min="10241" max="10241" width="85.140625" style="1" customWidth="1"/>
    <col min="10242" max="10242" width="19.42578125" style="1" customWidth="1"/>
    <col min="10243" max="10243" width="14" style="1" customWidth="1"/>
    <col min="10244" max="10245" width="13.85546875" style="1" customWidth="1"/>
    <col min="10246" max="10260" width="9.140625" style="1"/>
    <col min="10261" max="10262" width="0" style="1" hidden="1" customWidth="1"/>
    <col min="10263" max="10495" width="9.140625" style="1"/>
    <col min="10496" max="10496" width="5.7109375" style="1" customWidth="1"/>
    <col min="10497" max="10497" width="85.140625" style="1" customWidth="1"/>
    <col min="10498" max="10498" width="19.42578125" style="1" customWidth="1"/>
    <col min="10499" max="10499" width="14" style="1" customWidth="1"/>
    <col min="10500" max="10501" width="13.85546875" style="1" customWidth="1"/>
    <col min="10502" max="10516" width="9.140625" style="1"/>
    <col min="10517" max="10518" width="0" style="1" hidden="1" customWidth="1"/>
    <col min="10519" max="10751" width="9.140625" style="1"/>
    <col min="10752" max="10752" width="5.7109375" style="1" customWidth="1"/>
    <col min="10753" max="10753" width="85.140625" style="1" customWidth="1"/>
    <col min="10754" max="10754" width="19.42578125" style="1" customWidth="1"/>
    <col min="10755" max="10755" width="14" style="1" customWidth="1"/>
    <col min="10756" max="10757" width="13.85546875" style="1" customWidth="1"/>
    <col min="10758" max="10772" width="9.140625" style="1"/>
    <col min="10773" max="10774" width="0" style="1" hidden="1" customWidth="1"/>
    <col min="10775" max="11007" width="9.140625" style="1"/>
    <col min="11008" max="11008" width="5.7109375" style="1" customWidth="1"/>
    <col min="11009" max="11009" width="85.140625" style="1" customWidth="1"/>
    <col min="11010" max="11010" width="19.42578125" style="1" customWidth="1"/>
    <col min="11011" max="11011" width="14" style="1" customWidth="1"/>
    <col min="11012" max="11013" width="13.85546875" style="1" customWidth="1"/>
    <col min="11014" max="11028" width="9.140625" style="1"/>
    <col min="11029" max="11030" width="0" style="1" hidden="1" customWidth="1"/>
    <col min="11031" max="11263" width="9.140625" style="1"/>
    <col min="11264" max="11264" width="5.7109375" style="1" customWidth="1"/>
    <col min="11265" max="11265" width="85.140625" style="1" customWidth="1"/>
    <col min="11266" max="11266" width="19.42578125" style="1" customWidth="1"/>
    <col min="11267" max="11267" width="14" style="1" customWidth="1"/>
    <col min="11268" max="11269" width="13.85546875" style="1" customWidth="1"/>
    <col min="11270" max="11284" width="9.140625" style="1"/>
    <col min="11285" max="11286" width="0" style="1" hidden="1" customWidth="1"/>
    <col min="11287" max="11519" width="9.140625" style="1"/>
    <col min="11520" max="11520" width="5.7109375" style="1" customWidth="1"/>
    <col min="11521" max="11521" width="85.140625" style="1" customWidth="1"/>
    <col min="11522" max="11522" width="19.42578125" style="1" customWidth="1"/>
    <col min="11523" max="11523" width="14" style="1" customWidth="1"/>
    <col min="11524" max="11525" width="13.85546875" style="1" customWidth="1"/>
    <col min="11526" max="11540" width="9.140625" style="1"/>
    <col min="11541" max="11542" width="0" style="1" hidden="1" customWidth="1"/>
    <col min="11543" max="11775" width="9.140625" style="1"/>
    <col min="11776" max="11776" width="5.7109375" style="1" customWidth="1"/>
    <col min="11777" max="11777" width="85.140625" style="1" customWidth="1"/>
    <col min="11778" max="11778" width="19.42578125" style="1" customWidth="1"/>
    <col min="11779" max="11779" width="14" style="1" customWidth="1"/>
    <col min="11780" max="11781" width="13.85546875" style="1" customWidth="1"/>
    <col min="11782" max="11796" width="9.140625" style="1"/>
    <col min="11797" max="11798" width="0" style="1" hidden="1" customWidth="1"/>
    <col min="11799" max="12031" width="9.140625" style="1"/>
    <col min="12032" max="12032" width="5.7109375" style="1" customWidth="1"/>
    <col min="12033" max="12033" width="85.140625" style="1" customWidth="1"/>
    <col min="12034" max="12034" width="19.42578125" style="1" customWidth="1"/>
    <col min="12035" max="12035" width="14" style="1" customWidth="1"/>
    <col min="12036" max="12037" width="13.85546875" style="1" customWidth="1"/>
    <col min="12038" max="12052" width="9.140625" style="1"/>
    <col min="12053" max="12054" width="0" style="1" hidden="1" customWidth="1"/>
    <col min="12055" max="12287" width="9.140625" style="1"/>
    <col min="12288" max="12288" width="5.7109375" style="1" customWidth="1"/>
    <col min="12289" max="12289" width="85.140625" style="1" customWidth="1"/>
    <col min="12290" max="12290" width="19.42578125" style="1" customWidth="1"/>
    <col min="12291" max="12291" width="14" style="1" customWidth="1"/>
    <col min="12292" max="12293" width="13.85546875" style="1" customWidth="1"/>
    <col min="12294" max="12308" width="9.140625" style="1"/>
    <col min="12309" max="12310" width="0" style="1" hidden="1" customWidth="1"/>
    <col min="12311" max="12543" width="9.140625" style="1"/>
    <col min="12544" max="12544" width="5.7109375" style="1" customWidth="1"/>
    <col min="12545" max="12545" width="85.140625" style="1" customWidth="1"/>
    <col min="12546" max="12546" width="19.42578125" style="1" customWidth="1"/>
    <col min="12547" max="12547" width="14" style="1" customWidth="1"/>
    <col min="12548" max="12549" width="13.85546875" style="1" customWidth="1"/>
    <col min="12550" max="12564" width="9.140625" style="1"/>
    <col min="12565" max="12566" width="0" style="1" hidden="1" customWidth="1"/>
    <col min="12567" max="12799" width="9.140625" style="1"/>
    <col min="12800" max="12800" width="5.7109375" style="1" customWidth="1"/>
    <col min="12801" max="12801" width="85.140625" style="1" customWidth="1"/>
    <col min="12802" max="12802" width="19.42578125" style="1" customWidth="1"/>
    <col min="12803" max="12803" width="14" style="1" customWidth="1"/>
    <col min="12804" max="12805" width="13.85546875" style="1" customWidth="1"/>
    <col min="12806" max="12820" width="9.140625" style="1"/>
    <col min="12821" max="12822" width="0" style="1" hidden="1" customWidth="1"/>
    <col min="12823" max="13055" width="9.140625" style="1"/>
    <col min="13056" max="13056" width="5.7109375" style="1" customWidth="1"/>
    <col min="13057" max="13057" width="85.140625" style="1" customWidth="1"/>
    <col min="13058" max="13058" width="19.42578125" style="1" customWidth="1"/>
    <col min="13059" max="13059" width="14" style="1" customWidth="1"/>
    <col min="13060" max="13061" width="13.85546875" style="1" customWidth="1"/>
    <col min="13062" max="13076" width="9.140625" style="1"/>
    <col min="13077" max="13078" width="0" style="1" hidden="1" customWidth="1"/>
    <col min="13079" max="13311" width="9.140625" style="1"/>
    <col min="13312" max="13312" width="5.7109375" style="1" customWidth="1"/>
    <col min="13313" max="13313" width="85.140625" style="1" customWidth="1"/>
    <col min="13314" max="13314" width="19.42578125" style="1" customWidth="1"/>
    <col min="13315" max="13315" width="14" style="1" customWidth="1"/>
    <col min="13316" max="13317" width="13.85546875" style="1" customWidth="1"/>
    <col min="13318" max="13332" width="9.140625" style="1"/>
    <col min="13333" max="13334" width="0" style="1" hidden="1" customWidth="1"/>
    <col min="13335" max="13567" width="9.140625" style="1"/>
    <col min="13568" max="13568" width="5.7109375" style="1" customWidth="1"/>
    <col min="13569" max="13569" width="85.140625" style="1" customWidth="1"/>
    <col min="13570" max="13570" width="19.42578125" style="1" customWidth="1"/>
    <col min="13571" max="13571" width="14" style="1" customWidth="1"/>
    <col min="13572" max="13573" width="13.85546875" style="1" customWidth="1"/>
    <col min="13574" max="13588" width="9.140625" style="1"/>
    <col min="13589" max="13590" width="0" style="1" hidden="1" customWidth="1"/>
    <col min="13591" max="13823" width="9.140625" style="1"/>
    <col min="13824" max="13824" width="5.7109375" style="1" customWidth="1"/>
    <col min="13825" max="13825" width="85.140625" style="1" customWidth="1"/>
    <col min="13826" max="13826" width="19.42578125" style="1" customWidth="1"/>
    <col min="13827" max="13827" width="14" style="1" customWidth="1"/>
    <col min="13828" max="13829" width="13.85546875" style="1" customWidth="1"/>
    <col min="13830" max="13844" width="9.140625" style="1"/>
    <col min="13845" max="13846" width="0" style="1" hidden="1" customWidth="1"/>
    <col min="13847" max="14079" width="9.140625" style="1"/>
    <col min="14080" max="14080" width="5.7109375" style="1" customWidth="1"/>
    <col min="14081" max="14081" width="85.140625" style="1" customWidth="1"/>
    <col min="14082" max="14082" width="19.42578125" style="1" customWidth="1"/>
    <col min="14083" max="14083" width="14" style="1" customWidth="1"/>
    <col min="14084" max="14085" width="13.85546875" style="1" customWidth="1"/>
    <col min="14086" max="14100" width="9.140625" style="1"/>
    <col min="14101" max="14102" width="0" style="1" hidden="1" customWidth="1"/>
    <col min="14103" max="14335" width="9.140625" style="1"/>
    <col min="14336" max="14336" width="5.7109375" style="1" customWidth="1"/>
    <col min="14337" max="14337" width="85.140625" style="1" customWidth="1"/>
    <col min="14338" max="14338" width="19.42578125" style="1" customWidth="1"/>
    <col min="14339" max="14339" width="14" style="1" customWidth="1"/>
    <col min="14340" max="14341" width="13.85546875" style="1" customWidth="1"/>
    <col min="14342" max="14356" width="9.140625" style="1"/>
    <col min="14357" max="14358" width="0" style="1" hidden="1" customWidth="1"/>
    <col min="14359" max="14591" width="9.140625" style="1"/>
    <col min="14592" max="14592" width="5.7109375" style="1" customWidth="1"/>
    <col min="14593" max="14593" width="85.140625" style="1" customWidth="1"/>
    <col min="14594" max="14594" width="19.42578125" style="1" customWidth="1"/>
    <col min="14595" max="14595" width="14" style="1" customWidth="1"/>
    <col min="14596" max="14597" width="13.85546875" style="1" customWidth="1"/>
    <col min="14598" max="14612" width="9.140625" style="1"/>
    <col min="14613" max="14614" width="0" style="1" hidden="1" customWidth="1"/>
    <col min="14615" max="14847" width="9.140625" style="1"/>
    <col min="14848" max="14848" width="5.7109375" style="1" customWidth="1"/>
    <col min="14849" max="14849" width="85.140625" style="1" customWidth="1"/>
    <col min="14850" max="14850" width="19.42578125" style="1" customWidth="1"/>
    <col min="14851" max="14851" width="14" style="1" customWidth="1"/>
    <col min="14852" max="14853" width="13.85546875" style="1" customWidth="1"/>
    <col min="14854" max="14868" width="9.140625" style="1"/>
    <col min="14869" max="14870" width="0" style="1" hidden="1" customWidth="1"/>
    <col min="14871" max="15103" width="9.140625" style="1"/>
    <col min="15104" max="15104" width="5.7109375" style="1" customWidth="1"/>
    <col min="15105" max="15105" width="85.140625" style="1" customWidth="1"/>
    <col min="15106" max="15106" width="19.42578125" style="1" customWidth="1"/>
    <col min="15107" max="15107" width="14" style="1" customWidth="1"/>
    <col min="15108" max="15109" width="13.85546875" style="1" customWidth="1"/>
    <col min="15110" max="15124" width="9.140625" style="1"/>
    <col min="15125" max="15126" width="0" style="1" hidden="1" customWidth="1"/>
    <col min="15127" max="15359" width="9.140625" style="1"/>
    <col min="15360" max="15360" width="5.7109375" style="1" customWidth="1"/>
    <col min="15361" max="15361" width="85.140625" style="1" customWidth="1"/>
    <col min="15362" max="15362" width="19.42578125" style="1" customWidth="1"/>
    <col min="15363" max="15363" width="14" style="1" customWidth="1"/>
    <col min="15364" max="15365" width="13.85546875" style="1" customWidth="1"/>
    <col min="15366" max="15380" width="9.140625" style="1"/>
    <col min="15381" max="15382" width="0" style="1" hidden="1" customWidth="1"/>
    <col min="15383" max="15615" width="9.140625" style="1"/>
    <col min="15616" max="15616" width="5.7109375" style="1" customWidth="1"/>
    <col min="15617" max="15617" width="85.140625" style="1" customWidth="1"/>
    <col min="15618" max="15618" width="19.42578125" style="1" customWidth="1"/>
    <col min="15619" max="15619" width="14" style="1" customWidth="1"/>
    <col min="15620" max="15621" width="13.85546875" style="1" customWidth="1"/>
    <col min="15622" max="15636" width="9.140625" style="1"/>
    <col min="15637" max="15638" width="0" style="1" hidden="1" customWidth="1"/>
    <col min="15639" max="15871" width="9.140625" style="1"/>
    <col min="15872" max="15872" width="5.7109375" style="1" customWidth="1"/>
    <col min="15873" max="15873" width="85.140625" style="1" customWidth="1"/>
    <col min="15874" max="15874" width="19.42578125" style="1" customWidth="1"/>
    <col min="15875" max="15875" width="14" style="1" customWidth="1"/>
    <col min="15876" max="15877" width="13.85546875" style="1" customWidth="1"/>
    <col min="15878" max="15892" width="9.140625" style="1"/>
    <col min="15893" max="15894" width="0" style="1" hidden="1" customWidth="1"/>
    <col min="15895" max="16127" width="9.140625" style="1"/>
    <col min="16128" max="16128" width="5.7109375" style="1" customWidth="1"/>
    <col min="16129" max="16129" width="85.140625" style="1" customWidth="1"/>
    <col min="16130" max="16130" width="19.42578125" style="1" customWidth="1"/>
    <col min="16131" max="16131" width="14" style="1" customWidth="1"/>
    <col min="16132" max="16133" width="13.85546875" style="1" customWidth="1"/>
    <col min="16134" max="16148" width="9.140625" style="1"/>
    <col min="16149" max="16150" width="0" style="1" hidden="1" customWidth="1"/>
    <col min="16151" max="16384" width="9.140625" style="1"/>
  </cols>
  <sheetData>
    <row r="1" spans="1:21" s="3" customFormat="1" ht="12.75" customHeight="1" x14ac:dyDescent="0.2">
      <c r="D1" s="56"/>
      <c r="E1" s="56"/>
      <c r="F1" s="56"/>
      <c r="G1" s="57" t="s">
        <v>0</v>
      </c>
    </row>
    <row r="2" spans="1:21" s="5" customFormat="1" ht="18" customHeight="1" x14ac:dyDescent="0.2">
      <c r="C2" s="6"/>
      <c r="D2" s="6"/>
      <c r="E2" s="6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1" s="5" customFormat="1" ht="18.75" x14ac:dyDescent="0.3">
      <c r="C3" s="6"/>
      <c r="D3" s="6"/>
      <c r="E3" s="6"/>
      <c r="G3" s="8" t="s">
        <v>1</v>
      </c>
      <c r="H3" s="7"/>
      <c r="I3" s="7"/>
      <c r="J3" s="7"/>
      <c r="K3" s="7"/>
      <c r="L3" s="7"/>
      <c r="M3" s="7"/>
      <c r="N3" s="7"/>
      <c r="O3" s="7"/>
      <c r="P3" s="7"/>
      <c r="Q3" s="7"/>
    </row>
    <row r="4" spans="1:21" s="5" customFormat="1" ht="18.75" x14ac:dyDescent="0.3">
      <c r="C4" s="9"/>
      <c r="D4" s="10"/>
      <c r="E4" s="10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21" s="5" customFormat="1" ht="18.75" x14ac:dyDescent="0.3">
      <c r="C5" s="9"/>
      <c r="D5" s="10"/>
      <c r="E5" s="10"/>
      <c r="G5" s="11" t="s">
        <v>487</v>
      </c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21" s="5" customFormat="1" ht="18.75" x14ac:dyDescent="0.3">
      <c r="C6" s="9"/>
      <c r="D6" s="10"/>
      <c r="E6" s="10"/>
      <c r="G6" s="11" t="s">
        <v>3</v>
      </c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21" s="5" customFormat="1" ht="18.75" x14ac:dyDescent="0.3">
      <c r="C7" s="9"/>
      <c r="D7" s="10"/>
      <c r="F7" s="13"/>
      <c r="G7" s="11" t="s">
        <v>4</v>
      </c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21" s="3" customFormat="1" ht="39" customHeight="1" x14ac:dyDescent="0.3">
      <c r="C8" s="14"/>
      <c r="D8" s="15"/>
      <c r="E8" s="16"/>
      <c r="G8" s="11" t="s">
        <v>488</v>
      </c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21" s="3" customFormat="1" ht="15.75" customHeight="1" x14ac:dyDescent="0.3">
      <c r="C9" s="10"/>
      <c r="D9" s="10"/>
      <c r="E9" s="10"/>
      <c r="G9" s="11" t="s">
        <v>6</v>
      </c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21" s="3" customFormat="1" ht="15.75" x14ac:dyDescent="0.2">
      <c r="A10" s="17"/>
      <c r="B10" s="18"/>
      <c r="C10" s="10"/>
      <c r="D10" s="10"/>
      <c r="E10" s="19"/>
    </row>
    <row r="11" spans="1:21" s="3" customFormat="1" ht="70.5" customHeight="1" x14ac:dyDescent="0.2">
      <c r="A11" s="201" t="s">
        <v>7</v>
      </c>
      <c r="B11" s="201"/>
      <c r="C11" s="201"/>
      <c r="D11" s="201"/>
      <c r="E11" s="201"/>
      <c r="F11" s="201"/>
      <c r="G11" s="201"/>
    </row>
    <row r="12" spans="1:21" ht="18.75" x14ac:dyDescent="0.3">
      <c r="A12" s="21"/>
      <c r="B12" s="21"/>
      <c r="C12" s="21"/>
      <c r="D12" s="21"/>
      <c r="E12" s="21"/>
    </row>
    <row r="13" spans="1:21" s="22" customFormat="1" ht="153.75" customHeight="1" x14ac:dyDescent="0.2">
      <c r="A13" s="23" t="s">
        <v>8</v>
      </c>
      <c r="B13" s="23" t="s">
        <v>9</v>
      </c>
      <c r="C13" s="23" t="s">
        <v>10</v>
      </c>
      <c r="D13" s="23" t="s">
        <v>11</v>
      </c>
      <c r="E13" s="23" t="s">
        <v>12</v>
      </c>
      <c r="F13" s="23" t="s">
        <v>13</v>
      </c>
      <c r="G13" s="23" t="s">
        <v>14</v>
      </c>
    </row>
    <row r="14" spans="1:21" s="22" customFormat="1" ht="18.75" x14ac:dyDescent="0.2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</row>
    <row r="15" spans="1:21" s="58" customFormat="1" ht="42.75" customHeight="1" x14ac:dyDescent="0.25">
      <c r="A15" s="179" t="s">
        <v>15</v>
      </c>
      <c r="B15" s="198"/>
      <c r="C15" s="198"/>
      <c r="D15" s="198"/>
      <c r="E15" s="198"/>
      <c r="F15" s="198"/>
      <c r="G15" s="199"/>
      <c r="U15" s="36"/>
    </row>
    <row r="16" spans="1:21" s="58" customFormat="1" ht="56.25" x14ac:dyDescent="0.2">
      <c r="A16" s="26">
        <v>1</v>
      </c>
      <c r="B16" s="26" t="s">
        <v>16</v>
      </c>
      <c r="C16" s="27" t="s">
        <v>17</v>
      </c>
      <c r="D16" s="27">
        <v>1</v>
      </c>
      <c r="E16" s="28">
        <v>1000</v>
      </c>
      <c r="F16" s="28">
        <f t="shared" ref="F16:F79" si="0">E16</f>
        <v>1000</v>
      </c>
      <c r="G16" s="28">
        <f t="shared" ref="G16:G79" si="1">E16</f>
        <v>1000</v>
      </c>
      <c r="U16" s="36"/>
    </row>
    <row r="17" spans="1:21" s="58" customFormat="1" ht="56.25" x14ac:dyDescent="0.2">
      <c r="A17" s="26">
        <v>2</v>
      </c>
      <c r="B17" s="26" t="s">
        <v>18</v>
      </c>
      <c r="C17" s="27" t="s">
        <v>17</v>
      </c>
      <c r="D17" s="27">
        <v>1</v>
      </c>
      <c r="E17" s="28">
        <v>1000</v>
      </c>
      <c r="F17" s="28">
        <f t="shared" si="0"/>
        <v>1000</v>
      </c>
      <c r="G17" s="28">
        <f t="shared" si="1"/>
        <v>1000</v>
      </c>
      <c r="U17" s="36"/>
    </row>
    <row r="18" spans="1:21" s="58" customFormat="1" ht="56.25" x14ac:dyDescent="0.2">
      <c r="A18" s="26">
        <v>3</v>
      </c>
      <c r="B18" s="26" t="s">
        <v>19</v>
      </c>
      <c r="C18" s="27" t="s">
        <v>17</v>
      </c>
      <c r="D18" s="27">
        <v>1</v>
      </c>
      <c r="E18" s="28">
        <v>1000</v>
      </c>
      <c r="F18" s="28">
        <f t="shared" si="0"/>
        <v>1000</v>
      </c>
      <c r="G18" s="28">
        <f t="shared" si="1"/>
        <v>1000</v>
      </c>
      <c r="U18" s="36"/>
    </row>
    <row r="19" spans="1:21" s="58" customFormat="1" ht="56.25" x14ac:dyDescent="0.2">
      <c r="A19" s="26">
        <v>4</v>
      </c>
      <c r="B19" s="26" t="s">
        <v>20</v>
      </c>
      <c r="C19" s="27" t="s">
        <v>17</v>
      </c>
      <c r="D19" s="27">
        <v>1</v>
      </c>
      <c r="E19" s="28">
        <v>1000</v>
      </c>
      <c r="F19" s="28">
        <f t="shared" si="0"/>
        <v>1000</v>
      </c>
      <c r="G19" s="28">
        <f t="shared" si="1"/>
        <v>1000</v>
      </c>
      <c r="U19" s="36"/>
    </row>
    <row r="20" spans="1:21" s="58" customFormat="1" ht="56.25" x14ac:dyDescent="0.2">
      <c r="A20" s="26">
        <v>5</v>
      </c>
      <c r="B20" s="26" t="s">
        <v>21</v>
      </c>
      <c r="C20" s="27" t="s">
        <v>17</v>
      </c>
      <c r="D20" s="27">
        <v>1</v>
      </c>
      <c r="E20" s="28">
        <v>1000</v>
      </c>
      <c r="F20" s="28">
        <f t="shared" si="0"/>
        <v>1000</v>
      </c>
      <c r="G20" s="28">
        <f t="shared" si="1"/>
        <v>1000</v>
      </c>
      <c r="U20" s="36"/>
    </row>
    <row r="21" spans="1:21" s="58" customFormat="1" ht="56.25" x14ac:dyDescent="0.2">
      <c r="A21" s="26">
        <v>6</v>
      </c>
      <c r="B21" s="26" t="s">
        <v>22</v>
      </c>
      <c r="C21" s="27" t="s">
        <v>17</v>
      </c>
      <c r="D21" s="27">
        <v>1</v>
      </c>
      <c r="E21" s="28">
        <v>1000</v>
      </c>
      <c r="F21" s="28">
        <f t="shared" si="0"/>
        <v>1000</v>
      </c>
      <c r="G21" s="28">
        <f t="shared" si="1"/>
        <v>1000</v>
      </c>
      <c r="U21" s="36"/>
    </row>
    <row r="22" spans="1:21" s="58" customFormat="1" ht="56.25" x14ac:dyDescent="0.2">
      <c r="A22" s="26">
        <v>7</v>
      </c>
      <c r="B22" s="26" t="s">
        <v>23</v>
      </c>
      <c r="C22" s="27" t="s">
        <v>17</v>
      </c>
      <c r="D22" s="27">
        <v>1</v>
      </c>
      <c r="E22" s="28">
        <v>1000</v>
      </c>
      <c r="F22" s="28">
        <f t="shared" si="0"/>
        <v>1000</v>
      </c>
      <c r="G22" s="28">
        <f t="shared" si="1"/>
        <v>1000</v>
      </c>
      <c r="U22" s="36"/>
    </row>
    <row r="23" spans="1:21" s="58" customFormat="1" ht="56.25" x14ac:dyDescent="0.2">
      <c r="A23" s="26">
        <v>8</v>
      </c>
      <c r="B23" s="26" t="s">
        <v>24</v>
      </c>
      <c r="C23" s="27" t="s">
        <v>17</v>
      </c>
      <c r="D23" s="27">
        <v>1</v>
      </c>
      <c r="E23" s="28">
        <v>1000</v>
      </c>
      <c r="F23" s="28">
        <f t="shared" si="0"/>
        <v>1000</v>
      </c>
      <c r="G23" s="28">
        <f t="shared" si="1"/>
        <v>1000</v>
      </c>
      <c r="U23" s="36"/>
    </row>
    <row r="24" spans="1:21" s="58" customFormat="1" ht="56.25" x14ac:dyDescent="0.2">
      <c r="A24" s="26">
        <v>9</v>
      </c>
      <c r="B24" s="26" t="s">
        <v>25</v>
      </c>
      <c r="C24" s="27" t="s">
        <v>17</v>
      </c>
      <c r="D24" s="27">
        <v>1</v>
      </c>
      <c r="E24" s="28">
        <v>1000</v>
      </c>
      <c r="F24" s="28">
        <f t="shared" si="0"/>
        <v>1000</v>
      </c>
      <c r="G24" s="28">
        <f t="shared" si="1"/>
        <v>1000</v>
      </c>
      <c r="U24" s="36"/>
    </row>
    <row r="25" spans="1:21" s="58" customFormat="1" ht="56.25" x14ac:dyDescent="0.2">
      <c r="A25" s="26">
        <v>10</v>
      </c>
      <c r="B25" s="26" t="s">
        <v>26</v>
      </c>
      <c r="C25" s="27" t="s">
        <v>17</v>
      </c>
      <c r="D25" s="27">
        <v>1</v>
      </c>
      <c r="E25" s="28">
        <v>1000</v>
      </c>
      <c r="F25" s="28">
        <f t="shared" si="0"/>
        <v>1000</v>
      </c>
      <c r="G25" s="28">
        <f t="shared" si="1"/>
        <v>1000</v>
      </c>
      <c r="U25" s="36"/>
    </row>
    <row r="26" spans="1:21" s="58" customFormat="1" ht="56.25" x14ac:dyDescent="0.2">
      <c r="A26" s="26">
        <v>11</v>
      </c>
      <c r="B26" s="26" t="s">
        <v>27</v>
      </c>
      <c r="C26" s="27" t="s">
        <v>17</v>
      </c>
      <c r="D26" s="27">
        <v>1</v>
      </c>
      <c r="E26" s="28">
        <v>1000</v>
      </c>
      <c r="F26" s="28">
        <f t="shared" si="0"/>
        <v>1000</v>
      </c>
      <c r="G26" s="28">
        <f t="shared" si="1"/>
        <v>1000</v>
      </c>
      <c r="U26" s="36"/>
    </row>
    <row r="27" spans="1:21" s="58" customFormat="1" ht="56.25" x14ac:dyDescent="0.2">
      <c r="A27" s="26">
        <v>12</v>
      </c>
      <c r="B27" s="26" t="s">
        <v>28</v>
      </c>
      <c r="C27" s="27" t="s">
        <v>17</v>
      </c>
      <c r="D27" s="27">
        <v>1</v>
      </c>
      <c r="E27" s="28">
        <v>1000</v>
      </c>
      <c r="F27" s="28">
        <f t="shared" si="0"/>
        <v>1000</v>
      </c>
      <c r="G27" s="28">
        <f t="shared" si="1"/>
        <v>1000</v>
      </c>
      <c r="U27" s="36"/>
    </row>
    <row r="28" spans="1:21" s="58" customFormat="1" ht="75" x14ac:dyDescent="0.2">
      <c r="A28" s="26">
        <v>13</v>
      </c>
      <c r="B28" s="26" t="s">
        <v>29</v>
      </c>
      <c r="C28" s="27" t="s">
        <v>17</v>
      </c>
      <c r="D28" s="27">
        <v>1</v>
      </c>
      <c r="E28" s="28">
        <v>1000</v>
      </c>
      <c r="F28" s="28">
        <f t="shared" si="0"/>
        <v>1000</v>
      </c>
      <c r="G28" s="28">
        <f t="shared" si="1"/>
        <v>1000</v>
      </c>
      <c r="U28" s="36"/>
    </row>
    <row r="29" spans="1:21" s="58" customFormat="1" ht="56.25" x14ac:dyDescent="0.2">
      <c r="A29" s="26">
        <v>14</v>
      </c>
      <c r="B29" s="26" t="s">
        <v>30</v>
      </c>
      <c r="C29" s="27" t="s">
        <v>17</v>
      </c>
      <c r="D29" s="27">
        <v>1</v>
      </c>
      <c r="E29" s="28">
        <v>1000</v>
      </c>
      <c r="F29" s="28">
        <f t="shared" si="0"/>
        <v>1000</v>
      </c>
      <c r="G29" s="28">
        <f t="shared" si="1"/>
        <v>1000</v>
      </c>
      <c r="U29" s="36"/>
    </row>
    <row r="30" spans="1:21" s="58" customFormat="1" ht="75" x14ac:dyDescent="0.2">
      <c r="A30" s="26">
        <v>15</v>
      </c>
      <c r="B30" s="26" t="s">
        <v>31</v>
      </c>
      <c r="C30" s="27" t="s">
        <v>17</v>
      </c>
      <c r="D30" s="27">
        <v>1</v>
      </c>
      <c r="E30" s="28">
        <v>1000</v>
      </c>
      <c r="F30" s="28">
        <f t="shared" si="0"/>
        <v>1000</v>
      </c>
      <c r="G30" s="28">
        <f t="shared" si="1"/>
        <v>1000</v>
      </c>
      <c r="U30" s="36"/>
    </row>
    <row r="31" spans="1:21" s="58" customFormat="1" ht="56.25" x14ac:dyDescent="0.2">
      <c r="A31" s="26">
        <v>16</v>
      </c>
      <c r="B31" s="26" t="s">
        <v>32</v>
      </c>
      <c r="C31" s="27" t="s">
        <v>17</v>
      </c>
      <c r="D31" s="27">
        <v>1</v>
      </c>
      <c r="E31" s="28">
        <v>1000</v>
      </c>
      <c r="F31" s="28">
        <f t="shared" si="0"/>
        <v>1000</v>
      </c>
      <c r="G31" s="28">
        <f t="shared" si="1"/>
        <v>1000</v>
      </c>
      <c r="U31" s="36"/>
    </row>
    <row r="32" spans="1:21" s="58" customFormat="1" ht="75" x14ac:dyDescent="0.2">
      <c r="A32" s="26">
        <v>17</v>
      </c>
      <c r="B32" s="26" t="s">
        <v>33</v>
      </c>
      <c r="C32" s="27" t="s">
        <v>17</v>
      </c>
      <c r="D32" s="27">
        <v>1</v>
      </c>
      <c r="E32" s="28">
        <v>1000</v>
      </c>
      <c r="F32" s="28">
        <f t="shared" si="0"/>
        <v>1000</v>
      </c>
      <c r="G32" s="28">
        <f t="shared" si="1"/>
        <v>1000</v>
      </c>
      <c r="U32" s="36"/>
    </row>
    <row r="33" spans="1:21" s="58" customFormat="1" ht="56.25" x14ac:dyDescent="0.2">
      <c r="A33" s="26">
        <v>18</v>
      </c>
      <c r="B33" s="26" t="s">
        <v>34</v>
      </c>
      <c r="C33" s="27" t="s">
        <v>17</v>
      </c>
      <c r="D33" s="27">
        <v>1</v>
      </c>
      <c r="E33" s="28">
        <v>1000</v>
      </c>
      <c r="F33" s="28">
        <f t="shared" si="0"/>
        <v>1000</v>
      </c>
      <c r="G33" s="28">
        <f t="shared" si="1"/>
        <v>1000</v>
      </c>
      <c r="U33" s="36"/>
    </row>
    <row r="34" spans="1:21" s="58" customFormat="1" ht="81.75" customHeight="1" x14ac:dyDescent="0.2">
      <c r="A34" s="26">
        <v>19</v>
      </c>
      <c r="B34" s="26" t="s">
        <v>35</v>
      </c>
      <c r="C34" s="27" t="s">
        <v>17</v>
      </c>
      <c r="D34" s="27">
        <v>1</v>
      </c>
      <c r="E34" s="28">
        <v>1000</v>
      </c>
      <c r="F34" s="28">
        <f t="shared" si="0"/>
        <v>1000</v>
      </c>
      <c r="G34" s="28">
        <f t="shared" si="1"/>
        <v>1000</v>
      </c>
      <c r="U34" s="36"/>
    </row>
    <row r="35" spans="1:21" s="58" customFormat="1" ht="56.25" x14ac:dyDescent="0.2">
      <c r="A35" s="26">
        <v>20</v>
      </c>
      <c r="B35" s="26" t="s">
        <v>36</v>
      </c>
      <c r="C35" s="27" t="s">
        <v>17</v>
      </c>
      <c r="D35" s="27">
        <v>1</v>
      </c>
      <c r="E35" s="28">
        <v>1000</v>
      </c>
      <c r="F35" s="28">
        <f t="shared" si="0"/>
        <v>1000</v>
      </c>
      <c r="G35" s="28">
        <f t="shared" si="1"/>
        <v>1000</v>
      </c>
      <c r="U35" s="36"/>
    </row>
    <row r="36" spans="1:21" s="58" customFormat="1" ht="75" x14ac:dyDescent="0.2">
      <c r="A36" s="26">
        <v>21</v>
      </c>
      <c r="B36" s="26" t="s">
        <v>37</v>
      </c>
      <c r="C36" s="27" t="s">
        <v>17</v>
      </c>
      <c r="D36" s="27">
        <v>1</v>
      </c>
      <c r="E36" s="28">
        <v>1000</v>
      </c>
      <c r="F36" s="28">
        <f t="shared" si="0"/>
        <v>1000</v>
      </c>
      <c r="G36" s="28">
        <f t="shared" si="1"/>
        <v>1000</v>
      </c>
      <c r="U36" s="36"/>
    </row>
    <row r="37" spans="1:21" s="58" customFormat="1" ht="56.25" x14ac:dyDescent="0.2">
      <c r="A37" s="26">
        <v>22</v>
      </c>
      <c r="B37" s="26" t="s">
        <v>38</v>
      </c>
      <c r="C37" s="27" t="s">
        <v>17</v>
      </c>
      <c r="D37" s="27">
        <v>1</v>
      </c>
      <c r="E37" s="28">
        <v>1000</v>
      </c>
      <c r="F37" s="28">
        <f t="shared" si="0"/>
        <v>1000</v>
      </c>
      <c r="G37" s="28">
        <f t="shared" si="1"/>
        <v>1000</v>
      </c>
      <c r="U37" s="36"/>
    </row>
    <row r="38" spans="1:21" s="58" customFormat="1" ht="75" x14ac:dyDescent="0.2">
      <c r="A38" s="26">
        <v>23</v>
      </c>
      <c r="B38" s="26" t="s">
        <v>39</v>
      </c>
      <c r="C38" s="27" t="s">
        <v>17</v>
      </c>
      <c r="D38" s="27">
        <v>1</v>
      </c>
      <c r="E38" s="28">
        <v>1000</v>
      </c>
      <c r="F38" s="28">
        <f t="shared" si="0"/>
        <v>1000</v>
      </c>
      <c r="G38" s="28">
        <f t="shared" si="1"/>
        <v>1000</v>
      </c>
      <c r="U38" s="36"/>
    </row>
    <row r="39" spans="1:21" s="58" customFormat="1" ht="75" x14ac:dyDescent="0.2">
      <c r="A39" s="26">
        <v>24</v>
      </c>
      <c r="B39" s="26" t="s">
        <v>40</v>
      </c>
      <c r="C39" s="27" t="s">
        <v>17</v>
      </c>
      <c r="D39" s="27">
        <v>1</v>
      </c>
      <c r="E39" s="28">
        <v>1000</v>
      </c>
      <c r="F39" s="28">
        <f t="shared" si="0"/>
        <v>1000</v>
      </c>
      <c r="G39" s="28">
        <f t="shared" si="1"/>
        <v>1000</v>
      </c>
      <c r="U39" s="36"/>
    </row>
    <row r="40" spans="1:21" s="58" customFormat="1" ht="75" x14ac:dyDescent="0.2">
      <c r="A40" s="26">
        <v>25</v>
      </c>
      <c r="B40" s="26" t="s">
        <v>41</v>
      </c>
      <c r="C40" s="27" t="s">
        <v>17</v>
      </c>
      <c r="D40" s="27">
        <v>1</v>
      </c>
      <c r="E40" s="28">
        <v>1000</v>
      </c>
      <c r="F40" s="28">
        <f t="shared" si="0"/>
        <v>1000</v>
      </c>
      <c r="G40" s="28">
        <f t="shared" si="1"/>
        <v>1000</v>
      </c>
      <c r="U40" s="36"/>
    </row>
    <row r="41" spans="1:21" s="58" customFormat="1" ht="56.25" x14ac:dyDescent="0.2">
      <c r="A41" s="26">
        <v>26</v>
      </c>
      <c r="B41" s="26" t="s">
        <v>42</v>
      </c>
      <c r="C41" s="27" t="s">
        <v>17</v>
      </c>
      <c r="D41" s="27">
        <v>1</v>
      </c>
      <c r="E41" s="28">
        <v>1000</v>
      </c>
      <c r="F41" s="28">
        <f t="shared" si="0"/>
        <v>1000</v>
      </c>
      <c r="G41" s="28">
        <f t="shared" si="1"/>
        <v>1000</v>
      </c>
      <c r="U41" s="36"/>
    </row>
    <row r="42" spans="1:21" s="58" customFormat="1" ht="75" x14ac:dyDescent="0.2">
      <c r="A42" s="26">
        <v>27</v>
      </c>
      <c r="B42" s="26" t="s">
        <v>43</v>
      </c>
      <c r="C42" s="27" t="s">
        <v>17</v>
      </c>
      <c r="D42" s="27">
        <v>1</v>
      </c>
      <c r="E42" s="28">
        <v>1000</v>
      </c>
      <c r="F42" s="28">
        <f t="shared" si="0"/>
        <v>1000</v>
      </c>
      <c r="G42" s="28">
        <f t="shared" si="1"/>
        <v>1000</v>
      </c>
      <c r="U42" s="36"/>
    </row>
    <row r="43" spans="1:21" s="58" customFormat="1" ht="56.25" x14ac:dyDescent="0.2">
      <c r="A43" s="26">
        <v>28</v>
      </c>
      <c r="B43" s="26" t="s">
        <v>44</v>
      </c>
      <c r="C43" s="27" t="s">
        <v>17</v>
      </c>
      <c r="D43" s="27">
        <v>1</v>
      </c>
      <c r="E43" s="28">
        <v>1000</v>
      </c>
      <c r="F43" s="28">
        <f t="shared" si="0"/>
        <v>1000</v>
      </c>
      <c r="G43" s="28">
        <f t="shared" si="1"/>
        <v>1000</v>
      </c>
      <c r="U43" s="36"/>
    </row>
    <row r="44" spans="1:21" s="58" customFormat="1" ht="75" x14ac:dyDescent="0.2">
      <c r="A44" s="26">
        <v>29</v>
      </c>
      <c r="B44" s="26" t="s">
        <v>45</v>
      </c>
      <c r="C44" s="27" t="s">
        <v>17</v>
      </c>
      <c r="D44" s="27">
        <v>1</v>
      </c>
      <c r="E44" s="28">
        <v>1000</v>
      </c>
      <c r="F44" s="28">
        <f t="shared" si="0"/>
        <v>1000</v>
      </c>
      <c r="G44" s="28">
        <f t="shared" si="1"/>
        <v>1000</v>
      </c>
      <c r="U44" s="36"/>
    </row>
    <row r="45" spans="1:21" s="58" customFormat="1" ht="56.25" x14ac:dyDescent="0.2">
      <c r="A45" s="26">
        <v>30</v>
      </c>
      <c r="B45" s="26" t="s">
        <v>46</v>
      </c>
      <c r="C45" s="27" t="s">
        <v>17</v>
      </c>
      <c r="D45" s="27">
        <v>1</v>
      </c>
      <c r="E45" s="28">
        <v>1000</v>
      </c>
      <c r="F45" s="28">
        <f t="shared" si="0"/>
        <v>1000</v>
      </c>
      <c r="G45" s="28">
        <f t="shared" si="1"/>
        <v>1000</v>
      </c>
      <c r="U45" s="36"/>
    </row>
    <row r="46" spans="1:21" s="58" customFormat="1" ht="75" x14ac:dyDescent="0.2">
      <c r="A46" s="26">
        <v>31</v>
      </c>
      <c r="B46" s="26" t="s">
        <v>47</v>
      </c>
      <c r="C46" s="27" t="s">
        <v>17</v>
      </c>
      <c r="D46" s="27">
        <v>1</v>
      </c>
      <c r="E46" s="28">
        <v>1000</v>
      </c>
      <c r="F46" s="28">
        <f t="shared" si="0"/>
        <v>1000</v>
      </c>
      <c r="G46" s="28">
        <f t="shared" si="1"/>
        <v>1000</v>
      </c>
      <c r="U46" s="36"/>
    </row>
    <row r="47" spans="1:21" s="58" customFormat="1" ht="75" x14ac:dyDescent="0.2">
      <c r="A47" s="26">
        <v>32</v>
      </c>
      <c r="B47" s="26" t="s">
        <v>48</v>
      </c>
      <c r="C47" s="27" t="s">
        <v>17</v>
      </c>
      <c r="D47" s="27">
        <v>1</v>
      </c>
      <c r="E47" s="28">
        <v>1000</v>
      </c>
      <c r="F47" s="28">
        <f t="shared" si="0"/>
        <v>1000</v>
      </c>
      <c r="G47" s="28">
        <f t="shared" si="1"/>
        <v>1000</v>
      </c>
      <c r="U47" s="36"/>
    </row>
    <row r="48" spans="1:21" s="58" customFormat="1" ht="18" x14ac:dyDescent="0.25">
      <c r="A48" s="179" t="s">
        <v>49</v>
      </c>
      <c r="B48" s="198"/>
      <c r="C48" s="198"/>
      <c r="D48" s="198"/>
      <c r="E48" s="198"/>
      <c r="F48" s="198"/>
      <c r="G48" s="199"/>
      <c r="U48" s="36"/>
    </row>
    <row r="49" spans="1:21" s="58" customFormat="1" ht="56.25" x14ac:dyDescent="0.2">
      <c r="A49" s="26">
        <v>33</v>
      </c>
      <c r="B49" s="26" t="s">
        <v>50</v>
      </c>
      <c r="C49" s="27" t="s">
        <v>17</v>
      </c>
      <c r="D49" s="27">
        <v>1</v>
      </c>
      <c r="E49" s="28">
        <v>1000</v>
      </c>
      <c r="F49" s="28">
        <f t="shared" si="0"/>
        <v>1000</v>
      </c>
      <c r="G49" s="28">
        <f t="shared" si="1"/>
        <v>1000</v>
      </c>
      <c r="U49" s="36"/>
    </row>
    <row r="50" spans="1:21" s="58" customFormat="1" ht="56.25" x14ac:dyDescent="0.2">
      <c r="A50" s="26">
        <v>34</v>
      </c>
      <c r="B50" s="26" t="s">
        <v>51</v>
      </c>
      <c r="C50" s="27" t="s">
        <v>17</v>
      </c>
      <c r="D50" s="27">
        <v>1</v>
      </c>
      <c r="E50" s="28">
        <v>1000</v>
      </c>
      <c r="F50" s="28">
        <f t="shared" si="0"/>
        <v>1000</v>
      </c>
      <c r="G50" s="28">
        <f t="shared" si="1"/>
        <v>1000</v>
      </c>
      <c r="U50" s="36"/>
    </row>
    <row r="51" spans="1:21" s="58" customFormat="1" ht="56.25" x14ac:dyDescent="0.2">
      <c r="A51" s="26">
        <v>35</v>
      </c>
      <c r="B51" s="26" t="s">
        <v>52</v>
      </c>
      <c r="C51" s="27" t="s">
        <v>17</v>
      </c>
      <c r="D51" s="27">
        <v>1</v>
      </c>
      <c r="E51" s="28">
        <v>1000</v>
      </c>
      <c r="F51" s="28">
        <f t="shared" si="0"/>
        <v>1000</v>
      </c>
      <c r="G51" s="28">
        <f t="shared" si="1"/>
        <v>1000</v>
      </c>
      <c r="U51" s="36"/>
    </row>
    <row r="52" spans="1:21" s="58" customFormat="1" ht="56.25" x14ac:dyDescent="0.2">
      <c r="A52" s="26">
        <v>36</v>
      </c>
      <c r="B52" s="26" t="s">
        <v>53</v>
      </c>
      <c r="C52" s="27" t="s">
        <v>17</v>
      </c>
      <c r="D52" s="27">
        <v>1</v>
      </c>
      <c r="E52" s="28">
        <v>1000</v>
      </c>
      <c r="F52" s="28">
        <f t="shared" si="0"/>
        <v>1000</v>
      </c>
      <c r="G52" s="28">
        <f t="shared" si="1"/>
        <v>1000</v>
      </c>
      <c r="U52" s="36"/>
    </row>
    <row r="53" spans="1:21" s="58" customFormat="1" ht="56.25" x14ac:dyDescent="0.2">
      <c r="A53" s="26">
        <v>37</v>
      </c>
      <c r="B53" s="26" t="s">
        <v>54</v>
      </c>
      <c r="C53" s="27" t="s">
        <v>17</v>
      </c>
      <c r="D53" s="27">
        <v>1</v>
      </c>
      <c r="E53" s="28">
        <v>1000</v>
      </c>
      <c r="F53" s="28">
        <f t="shared" si="0"/>
        <v>1000</v>
      </c>
      <c r="G53" s="28">
        <f t="shared" si="1"/>
        <v>1000</v>
      </c>
      <c r="U53" s="36"/>
    </row>
    <row r="54" spans="1:21" s="58" customFormat="1" ht="56.25" x14ac:dyDescent="0.2">
      <c r="A54" s="26">
        <v>38</v>
      </c>
      <c r="B54" s="26" t="s">
        <v>55</v>
      </c>
      <c r="C54" s="27" t="s">
        <v>17</v>
      </c>
      <c r="D54" s="27">
        <v>1</v>
      </c>
      <c r="E54" s="28">
        <v>1000</v>
      </c>
      <c r="F54" s="28">
        <f t="shared" si="0"/>
        <v>1000</v>
      </c>
      <c r="G54" s="28">
        <f t="shared" si="1"/>
        <v>1000</v>
      </c>
      <c r="U54" s="36"/>
    </row>
    <row r="55" spans="1:21" s="58" customFormat="1" ht="56.25" x14ac:dyDescent="0.2">
      <c r="A55" s="26">
        <v>39</v>
      </c>
      <c r="B55" s="26" t="s">
        <v>56</v>
      </c>
      <c r="C55" s="27" t="s">
        <v>17</v>
      </c>
      <c r="D55" s="27">
        <v>1</v>
      </c>
      <c r="E55" s="28">
        <v>1000</v>
      </c>
      <c r="F55" s="28">
        <f t="shared" si="0"/>
        <v>1000</v>
      </c>
      <c r="G55" s="28">
        <f t="shared" si="1"/>
        <v>1000</v>
      </c>
      <c r="U55" s="36"/>
    </row>
    <row r="56" spans="1:21" s="58" customFormat="1" ht="56.25" x14ac:dyDescent="0.2">
      <c r="A56" s="26">
        <v>40</v>
      </c>
      <c r="B56" s="26" t="s">
        <v>57</v>
      </c>
      <c r="C56" s="27" t="s">
        <v>17</v>
      </c>
      <c r="D56" s="27">
        <v>1</v>
      </c>
      <c r="E56" s="28">
        <v>1000</v>
      </c>
      <c r="F56" s="28">
        <f t="shared" si="0"/>
        <v>1000</v>
      </c>
      <c r="G56" s="28">
        <f t="shared" si="1"/>
        <v>1000</v>
      </c>
      <c r="U56" s="36"/>
    </row>
    <row r="57" spans="1:21" s="58" customFormat="1" ht="56.25" x14ac:dyDescent="0.2">
      <c r="A57" s="26">
        <v>41</v>
      </c>
      <c r="B57" s="26" t="s">
        <v>58</v>
      </c>
      <c r="C57" s="27" t="s">
        <v>17</v>
      </c>
      <c r="D57" s="27">
        <v>1</v>
      </c>
      <c r="E57" s="28">
        <v>1000</v>
      </c>
      <c r="F57" s="28">
        <f t="shared" si="0"/>
        <v>1000</v>
      </c>
      <c r="G57" s="28">
        <f t="shared" si="1"/>
        <v>1000</v>
      </c>
      <c r="U57" s="36"/>
    </row>
    <row r="58" spans="1:21" s="58" customFormat="1" ht="56.25" x14ac:dyDescent="0.2">
      <c r="A58" s="26">
        <v>42</v>
      </c>
      <c r="B58" s="26" t="s">
        <v>59</v>
      </c>
      <c r="C58" s="27" t="s">
        <v>17</v>
      </c>
      <c r="D58" s="27">
        <v>1</v>
      </c>
      <c r="E58" s="28">
        <v>1000</v>
      </c>
      <c r="F58" s="28">
        <f t="shared" si="0"/>
        <v>1000</v>
      </c>
      <c r="G58" s="28">
        <f t="shared" si="1"/>
        <v>1000</v>
      </c>
      <c r="U58" s="36"/>
    </row>
    <row r="59" spans="1:21" s="58" customFormat="1" ht="56.25" x14ac:dyDescent="0.2">
      <c r="A59" s="26">
        <v>43</v>
      </c>
      <c r="B59" s="26" t="s">
        <v>60</v>
      </c>
      <c r="C59" s="27" t="s">
        <v>17</v>
      </c>
      <c r="D59" s="27">
        <v>1</v>
      </c>
      <c r="E59" s="28">
        <v>1000</v>
      </c>
      <c r="F59" s="28">
        <f t="shared" si="0"/>
        <v>1000</v>
      </c>
      <c r="G59" s="28">
        <f t="shared" si="1"/>
        <v>1000</v>
      </c>
      <c r="U59" s="36"/>
    </row>
    <row r="60" spans="1:21" s="58" customFormat="1" ht="56.25" x14ac:dyDescent="0.2">
      <c r="A60" s="26">
        <v>44</v>
      </c>
      <c r="B60" s="26" t="s">
        <v>61</v>
      </c>
      <c r="C60" s="27" t="s">
        <v>17</v>
      </c>
      <c r="D60" s="27">
        <v>1</v>
      </c>
      <c r="E60" s="28">
        <v>1000</v>
      </c>
      <c r="F60" s="28">
        <f t="shared" si="0"/>
        <v>1000</v>
      </c>
      <c r="G60" s="28">
        <f t="shared" si="1"/>
        <v>1000</v>
      </c>
      <c r="U60" s="36"/>
    </row>
    <row r="61" spans="1:21" s="58" customFormat="1" ht="75" x14ac:dyDescent="0.2">
      <c r="A61" s="26">
        <v>45</v>
      </c>
      <c r="B61" s="26" t="s">
        <v>62</v>
      </c>
      <c r="C61" s="27" t="s">
        <v>17</v>
      </c>
      <c r="D61" s="27">
        <v>1</v>
      </c>
      <c r="E61" s="28">
        <v>1000</v>
      </c>
      <c r="F61" s="28">
        <f t="shared" si="0"/>
        <v>1000</v>
      </c>
      <c r="G61" s="28">
        <f t="shared" si="1"/>
        <v>1000</v>
      </c>
      <c r="U61" s="36"/>
    </row>
    <row r="62" spans="1:21" s="58" customFormat="1" ht="56.25" x14ac:dyDescent="0.2">
      <c r="A62" s="26">
        <v>46</v>
      </c>
      <c r="B62" s="26" t="s">
        <v>63</v>
      </c>
      <c r="C62" s="27" t="s">
        <v>17</v>
      </c>
      <c r="D62" s="27">
        <v>1</v>
      </c>
      <c r="E62" s="28">
        <v>1000</v>
      </c>
      <c r="F62" s="28">
        <f t="shared" si="0"/>
        <v>1000</v>
      </c>
      <c r="G62" s="28">
        <f t="shared" si="1"/>
        <v>1000</v>
      </c>
      <c r="U62" s="36"/>
    </row>
    <row r="63" spans="1:21" s="58" customFormat="1" ht="75" x14ac:dyDescent="0.2">
      <c r="A63" s="26">
        <v>47</v>
      </c>
      <c r="B63" s="26" t="s">
        <v>64</v>
      </c>
      <c r="C63" s="27" t="s">
        <v>17</v>
      </c>
      <c r="D63" s="27">
        <v>1</v>
      </c>
      <c r="E63" s="28">
        <v>1000</v>
      </c>
      <c r="F63" s="28">
        <f t="shared" si="0"/>
        <v>1000</v>
      </c>
      <c r="G63" s="28">
        <f t="shared" si="1"/>
        <v>1000</v>
      </c>
      <c r="U63" s="36"/>
    </row>
    <row r="64" spans="1:21" s="58" customFormat="1" ht="56.25" x14ac:dyDescent="0.2">
      <c r="A64" s="26">
        <v>48</v>
      </c>
      <c r="B64" s="26" t="s">
        <v>65</v>
      </c>
      <c r="C64" s="27" t="s">
        <v>17</v>
      </c>
      <c r="D64" s="27">
        <v>1</v>
      </c>
      <c r="E64" s="28">
        <v>1000</v>
      </c>
      <c r="F64" s="28">
        <f t="shared" si="0"/>
        <v>1000</v>
      </c>
      <c r="G64" s="28">
        <f t="shared" si="1"/>
        <v>1000</v>
      </c>
      <c r="U64" s="36"/>
    </row>
    <row r="65" spans="1:21" s="58" customFormat="1" ht="75" x14ac:dyDescent="0.2">
      <c r="A65" s="26">
        <v>49</v>
      </c>
      <c r="B65" s="26" t="s">
        <v>66</v>
      </c>
      <c r="C65" s="27" t="s">
        <v>17</v>
      </c>
      <c r="D65" s="27">
        <v>1</v>
      </c>
      <c r="E65" s="28">
        <v>1000</v>
      </c>
      <c r="F65" s="28">
        <f t="shared" si="0"/>
        <v>1000</v>
      </c>
      <c r="G65" s="28">
        <f t="shared" si="1"/>
        <v>1000</v>
      </c>
      <c r="U65" s="36"/>
    </row>
    <row r="66" spans="1:21" s="58" customFormat="1" ht="56.25" x14ac:dyDescent="0.2">
      <c r="A66" s="26">
        <v>50</v>
      </c>
      <c r="B66" s="26" t="s">
        <v>67</v>
      </c>
      <c r="C66" s="27" t="s">
        <v>17</v>
      </c>
      <c r="D66" s="27">
        <v>1</v>
      </c>
      <c r="E66" s="28">
        <v>1000</v>
      </c>
      <c r="F66" s="28">
        <f t="shared" si="0"/>
        <v>1000</v>
      </c>
      <c r="G66" s="28">
        <f t="shared" si="1"/>
        <v>1000</v>
      </c>
      <c r="U66" s="36"/>
    </row>
    <row r="67" spans="1:21" s="58" customFormat="1" ht="75" x14ac:dyDescent="0.2">
      <c r="A67" s="26">
        <v>51</v>
      </c>
      <c r="B67" s="26" t="s">
        <v>68</v>
      </c>
      <c r="C67" s="27" t="s">
        <v>17</v>
      </c>
      <c r="D67" s="27">
        <v>1</v>
      </c>
      <c r="E67" s="28">
        <v>1000</v>
      </c>
      <c r="F67" s="28">
        <f t="shared" si="0"/>
        <v>1000</v>
      </c>
      <c r="G67" s="28">
        <f t="shared" si="1"/>
        <v>1000</v>
      </c>
      <c r="U67" s="36"/>
    </row>
    <row r="68" spans="1:21" s="58" customFormat="1" ht="56.25" x14ac:dyDescent="0.2">
      <c r="A68" s="26">
        <v>52</v>
      </c>
      <c r="B68" s="26" t="s">
        <v>69</v>
      </c>
      <c r="C68" s="27" t="s">
        <v>17</v>
      </c>
      <c r="D68" s="27">
        <v>1</v>
      </c>
      <c r="E68" s="28">
        <v>1000</v>
      </c>
      <c r="F68" s="28">
        <f t="shared" si="0"/>
        <v>1000</v>
      </c>
      <c r="G68" s="28">
        <f t="shared" si="1"/>
        <v>1000</v>
      </c>
      <c r="U68" s="36"/>
    </row>
    <row r="69" spans="1:21" s="58" customFormat="1" ht="29.25" customHeight="1" x14ac:dyDescent="0.2">
      <c r="A69" s="26">
        <v>53</v>
      </c>
      <c r="B69" s="26" t="s">
        <v>70</v>
      </c>
      <c r="C69" s="27" t="s">
        <v>17</v>
      </c>
      <c r="D69" s="27">
        <v>1</v>
      </c>
      <c r="E69" s="28">
        <v>1000</v>
      </c>
      <c r="F69" s="28">
        <f t="shared" si="0"/>
        <v>1000</v>
      </c>
      <c r="G69" s="28">
        <f t="shared" si="1"/>
        <v>1000</v>
      </c>
      <c r="U69" s="36"/>
    </row>
    <row r="70" spans="1:21" s="58" customFormat="1" ht="56.25" x14ac:dyDescent="0.2">
      <c r="A70" s="26">
        <v>54</v>
      </c>
      <c r="B70" s="26" t="s">
        <v>71</v>
      </c>
      <c r="C70" s="27" t="s">
        <v>17</v>
      </c>
      <c r="D70" s="27">
        <v>1</v>
      </c>
      <c r="E70" s="28">
        <v>1000</v>
      </c>
      <c r="F70" s="28">
        <f t="shared" si="0"/>
        <v>1000</v>
      </c>
      <c r="G70" s="28">
        <f t="shared" si="1"/>
        <v>1000</v>
      </c>
      <c r="U70" s="36"/>
    </row>
    <row r="71" spans="1:21" s="58" customFormat="1" ht="75" x14ac:dyDescent="0.2">
      <c r="A71" s="26">
        <v>55</v>
      </c>
      <c r="B71" s="26" t="s">
        <v>72</v>
      </c>
      <c r="C71" s="27" t="s">
        <v>17</v>
      </c>
      <c r="D71" s="27">
        <v>1</v>
      </c>
      <c r="E71" s="28">
        <v>1000</v>
      </c>
      <c r="F71" s="28">
        <f t="shared" si="0"/>
        <v>1000</v>
      </c>
      <c r="G71" s="28">
        <f t="shared" si="1"/>
        <v>1000</v>
      </c>
      <c r="U71" s="36"/>
    </row>
    <row r="72" spans="1:21" s="58" customFormat="1" ht="75" x14ac:dyDescent="0.2">
      <c r="A72" s="26">
        <v>56</v>
      </c>
      <c r="B72" s="26" t="s">
        <v>73</v>
      </c>
      <c r="C72" s="27" t="s">
        <v>17</v>
      </c>
      <c r="D72" s="27">
        <v>1</v>
      </c>
      <c r="E72" s="28">
        <v>1000</v>
      </c>
      <c r="F72" s="28">
        <f t="shared" si="0"/>
        <v>1000</v>
      </c>
      <c r="G72" s="28">
        <f t="shared" si="1"/>
        <v>1000</v>
      </c>
      <c r="U72" s="36"/>
    </row>
    <row r="73" spans="1:21" s="58" customFormat="1" ht="75" x14ac:dyDescent="0.2">
      <c r="A73" s="26">
        <v>57</v>
      </c>
      <c r="B73" s="26" t="s">
        <v>74</v>
      </c>
      <c r="C73" s="27" t="s">
        <v>17</v>
      </c>
      <c r="D73" s="27">
        <v>1</v>
      </c>
      <c r="E73" s="28">
        <v>1000</v>
      </c>
      <c r="F73" s="28">
        <f t="shared" si="0"/>
        <v>1000</v>
      </c>
      <c r="G73" s="28">
        <f t="shared" si="1"/>
        <v>1000</v>
      </c>
      <c r="U73" s="36"/>
    </row>
    <row r="74" spans="1:21" s="58" customFormat="1" ht="56.25" x14ac:dyDescent="0.2">
      <c r="A74" s="26">
        <v>58</v>
      </c>
      <c r="B74" s="26" t="s">
        <v>75</v>
      </c>
      <c r="C74" s="27" t="s">
        <v>17</v>
      </c>
      <c r="D74" s="27">
        <v>1</v>
      </c>
      <c r="E74" s="28">
        <v>1000</v>
      </c>
      <c r="F74" s="28">
        <f t="shared" si="0"/>
        <v>1000</v>
      </c>
      <c r="G74" s="28">
        <f t="shared" si="1"/>
        <v>1000</v>
      </c>
      <c r="U74" s="36"/>
    </row>
    <row r="75" spans="1:21" s="58" customFormat="1" ht="75" x14ac:dyDescent="0.2">
      <c r="A75" s="26">
        <v>59</v>
      </c>
      <c r="B75" s="26" t="s">
        <v>76</v>
      </c>
      <c r="C75" s="27" t="s">
        <v>17</v>
      </c>
      <c r="D75" s="27">
        <v>1</v>
      </c>
      <c r="E75" s="28">
        <v>1000</v>
      </c>
      <c r="F75" s="28">
        <f t="shared" si="0"/>
        <v>1000</v>
      </c>
      <c r="G75" s="28">
        <f t="shared" si="1"/>
        <v>1000</v>
      </c>
      <c r="U75" s="36"/>
    </row>
    <row r="76" spans="1:21" s="58" customFormat="1" ht="56.25" x14ac:dyDescent="0.2">
      <c r="A76" s="26">
        <v>60</v>
      </c>
      <c r="B76" s="26" t="s">
        <v>77</v>
      </c>
      <c r="C76" s="27" t="s">
        <v>17</v>
      </c>
      <c r="D76" s="27">
        <v>1</v>
      </c>
      <c r="E76" s="28">
        <v>1000</v>
      </c>
      <c r="F76" s="28">
        <f t="shared" si="0"/>
        <v>1000</v>
      </c>
      <c r="G76" s="28">
        <f t="shared" si="1"/>
        <v>1000</v>
      </c>
      <c r="U76" s="36"/>
    </row>
    <row r="77" spans="1:21" s="58" customFormat="1" ht="75" x14ac:dyDescent="0.2">
      <c r="A77" s="26">
        <v>61</v>
      </c>
      <c r="B77" s="26" t="s">
        <v>78</v>
      </c>
      <c r="C77" s="27" t="s">
        <v>17</v>
      </c>
      <c r="D77" s="27">
        <v>1</v>
      </c>
      <c r="E77" s="28">
        <v>1000</v>
      </c>
      <c r="F77" s="28">
        <f t="shared" si="0"/>
        <v>1000</v>
      </c>
      <c r="G77" s="28">
        <f t="shared" si="1"/>
        <v>1000</v>
      </c>
      <c r="U77" s="36"/>
    </row>
    <row r="78" spans="1:21" s="58" customFormat="1" ht="56.25" x14ac:dyDescent="0.2">
      <c r="A78" s="26">
        <v>62</v>
      </c>
      <c r="B78" s="26" t="s">
        <v>79</v>
      </c>
      <c r="C78" s="27" t="s">
        <v>17</v>
      </c>
      <c r="D78" s="27">
        <v>1</v>
      </c>
      <c r="E78" s="28">
        <v>1000</v>
      </c>
      <c r="F78" s="28">
        <f t="shared" si="0"/>
        <v>1000</v>
      </c>
      <c r="G78" s="28">
        <f t="shared" si="1"/>
        <v>1000</v>
      </c>
      <c r="U78" s="36"/>
    </row>
    <row r="79" spans="1:21" s="58" customFormat="1" ht="75" x14ac:dyDescent="0.2">
      <c r="A79" s="26">
        <v>63</v>
      </c>
      <c r="B79" s="26" t="s">
        <v>80</v>
      </c>
      <c r="C79" s="27" t="s">
        <v>17</v>
      </c>
      <c r="D79" s="27">
        <v>1</v>
      </c>
      <c r="E79" s="28">
        <v>1000</v>
      </c>
      <c r="F79" s="28">
        <f t="shared" si="0"/>
        <v>1000</v>
      </c>
      <c r="G79" s="28">
        <f t="shared" si="1"/>
        <v>1000</v>
      </c>
      <c r="U79" s="36"/>
    </row>
    <row r="80" spans="1:21" s="58" customFormat="1" ht="75" x14ac:dyDescent="0.2">
      <c r="A80" s="26">
        <v>64</v>
      </c>
      <c r="B80" s="26" t="s">
        <v>81</v>
      </c>
      <c r="C80" s="27" t="s">
        <v>17</v>
      </c>
      <c r="D80" s="27">
        <v>1</v>
      </c>
      <c r="E80" s="28">
        <v>1000</v>
      </c>
      <c r="F80" s="28">
        <f t="shared" ref="F80:F105" si="2">E80</f>
        <v>1000</v>
      </c>
      <c r="G80" s="28">
        <f t="shared" ref="G80:G105" si="3">E80</f>
        <v>1000</v>
      </c>
      <c r="U80" s="36"/>
    </row>
    <row r="81" spans="1:21" s="58" customFormat="1" ht="18" x14ac:dyDescent="0.25">
      <c r="A81" s="179" t="s">
        <v>82</v>
      </c>
      <c r="B81" s="198"/>
      <c r="C81" s="198"/>
      <c r="D81" s="198"/>
      <c r="E81" s="198"/>
      <c r="F81" s="198"/>
      <c r="G81" s="199"/>
      <c r="U81" s="36"/>
    </row>
    <row r="82" spans="1:21" s="58" customFormat="1" ht="75" x14ac:dyDescent="0.2">
      <c r="A82" s="26">
        <v>65</v>
      </c>
      <c r="B82" s="26" t="s">
        <v>83</v>
      </c>
      <c r="C82" s="27" t="s">
        <v>84</v>
      </c>
      <c r="D82" s="27">
        <v>1</v>
      </c>
      <c r="E82" s="28">
        <v>500</v>
      </c>
      <c r="F82" s="28">
        <f t="shared" si="2"/>
        <v>500</v>
      </c>
      <c r="G82" s="28">
        <f t="shared" si="3"/>
        <v>500</v>
      </c>
      <c r="U82" s="36"/>
    </row>
    <row r="83" spans="1:21" s="58" customFormat="1" ht="75" x14ac:dyDescent="0.2">
      <c r="A83" s="26">
        <v>66</v>
      </c>
      <c r="B83" s="26" t="s">
        <v>85</v>
      </c>
      <c r="C83" s="27" t="s">
        <v>84</v>
      </c>
      <c r="D83" s="27">
        <v>1</v>
      </c>
      <c r="E83" s="28">
        <v>500</v>
      </c>
      <c r="F83" s="28">
        <f t="shared" si="2"/>
        <v>500</v>
      </c>
      <c r="G83" s="28">
        <f t="shared" si="3"/>
        <v>500</v>
      </c>
      <c r="U83" s="36"/>
    </row>
    <row r="84" spans="1:21" s="58" customFormat="1" ht="75" x14ac:dyDescent="0.2">
      <c r="A84" s="26">
        <v>67</v>
      </c>
      <c r="B84" s="26" t="s">
        <v>86</v>
      </c>
      <c r="C84" s="27" t="s">
        <v>84</v>
      </c>
      <c r="D84" s="27">
        <v>1</v>
      </c>
      <c r="E84" s="28">
        <v>500</v>
      </c>
      <c r="F84" s="28">
        <f t="shared" si="2"/>
        <v>500</v>
      </c>
      <c r="G84" s="28">
        <f t="shared" si="3"/>
        <v>500</v>
      </c>
      <c r="U84" s="36"/>
    </row>
    <row r="85" spans="1:21" s="58" customFormat="1" ht="75" x14ac:dyDescent="0.2">
      <c r="A85" s="26">
        <v>68</v>
      </c>
      <c r="B85" s="26" t="s">
        <v>87</v>
      </c>
      <c r="C85" s="27" t="s">
        <v>84</v>
      </c>
      <c r="D85" s="27">
        <v>1</v>
      </c>
      <c r="E85" s="28">
        <v>500</v>
      </c>
      <c r="F85" s="28">
        <f t="shared" si="2"/>
        <v>500</v>
      </c>
      <c r="G85" s="28">
        <f t="shared" si="3"/>
        <v>500</v>
      </c>
      <c r="U85" s="36"/>
    </row>
    <row r="86" spans="1:21" s="58" customFormat="1" ht="87" customHeight="1" x14ac:dyDescent="0.2">
      <c r="A86" s="26">
        <v>69</v>
      </c>
      <c r="B86" s="26" t="s">
        <v>88</v>
      </c>
      <c r="C86" s="27" t="s">
        <v>84</v>
      </c>
      <c r="D86" s="27">
        <v>1</v>
      </c>
      <c r="E86" s="28">
        <v>500</v>
      </c>
      <c r="F86" s="28">
        <f t="shared" si="2"/>
        <v>500</v>
      </c>
      <c r="G86" s="28">
        <f t="shared" si="3"/>
        <v>500</v>
      </c>
      <c r="U86" s="36"/>
    </row>
    <row r="87" spans="1:21" s="58" customFormat="1" ht="75" x14ac:dyDescent="0.2">
      <c r="A87" s="26">
        <v>70</v>
      </c>
      <c r="B87" s="26" t="s">
        <v>89</v>
      </c>
      <c r="C87" s="27" t="s">
        <v>84</v>
      </c>
      <c r="D87" s="27">
        <v>1</v>
      </c>
      <c r="E87" s="28">
        <v>500</v>
      </c>
      <c r="F87" s="28">
        <f t="shared" si="2"/>
        <v>500</v>
      </c>
      <c r="G87" s="28">
        <f t="shared" si="3"/>
        <v>500</v>
      </c>
      <c r="U87" s="36"/>
    </row>
    <row r="88" spans="1:21" s="58" customFormat="1" ht="75" x14ac:dyDescent="0.2">
      <c r="A88" s="26">
        <v>71</v>
      </c>
      <c r="B88" s="26" t="s">
        <v>90</v>
      </c>
      <c r="C88" s="27" t="s">
        <v>84</v>
      </c>
      <c r="D88" s="27">
        <v>1</v>
      </c>
      <c r="E88" s="28">
        <v>500</v>
      </c>
      <c r="F88" s="28">
        <f t="shared" si="2"/>
        <v>500</v>
      </c>
      <c r="G88" s="28">
        <f t="shared" si="3"/>
        <v>500</v>
      </c>
      <c r="U88" s="36"/>
    </row>
    <row r="89" spans="1:21" s="58" customFormat="1" ht="75" x14ac:dyDescent="0.2">
      <c r="A89" s="26">
        <v>72</v>
      </c>
      <c r="B89" s="26" t="s">
        <v>91</v>
      </c>
      <c r="C89" s="27" t="s">
        <v>84</v>
      </c>
      <c r="D89" s="27">
        <v>1</v>
      </c>
      <c r="E89" s="28">
        <v>500</v>
      </c>
      <c r="F89" s="28">
        <f t="shared" si="2"/>
        <v>500</v>
      </c>
      <c r="G89" s="28">
        <f t="shared" si="3"/>
        <v>500</v>
      </c>
      <c r="U89" s="36"/>
    </row>
    <row r="90" spans="1:21" s="58" customFormat="1" ht="75" x14ac:dyDescent="0.2">
      <c r="A90" s="26">
        <v>73</v>
      </c>
      <c r="B90" s="26" t="s">
        <v>92</v>
      </c>
      <c r="C90" s="27" t="s">
        <v>84</v>
      </c>
      <c r="D90" s="27">
        <v>1</v>
      </c>
      <c r="E90" s="28">
        <v>500</v>
      </c>
      <c r="F90" s="28">
        <f t="shared" si="2"/>
        <v>500</v>
      </c>
      <c r="G90" s="28">
        <f t="shared" si="3"/>
        <v>500</v>
      </c>
      <c r="U90" s="36"/>
    </row>
    <row r="91" spans="1:21" s="58" customFormat="1" ht="75" x14ac:dyDescent="0.2">
      <c r="A91" s="26">
        <v>74</v>
      </c>
      <c r="B91" s="26" t="s">
        <v>93</v>
      </c>
      <c r="C91" s="27" t="s">
        <v>84</v>
      </c>
      <c r="D91" s="27">
        <v>1</v>
      </c>
      <c r="E91" s="28">
        <v>500</v>
      </c>
      <c r="F91" s="28">
        <f t="shared" si="2"/>
        <v>500</v>
      </c>
      <c r="G91" s="28">
        <f t="shared" si="3"/>
        <v>500</v>
      </c>
      <c r="U91" s="36"/>
    </row>
    <row r="92" spans="1:21" s="58" customFormat="1" ht="75" x14ac:dyDescent="0.2">
      <c r="A92" s="26">
        <v>75</v>
      </c>
      <c r="B92" s="26" t="s">
        <v>94</v>
      </c>
      <c r="C92" s="27" t="s">
        <v>84</v>
      </c>
      <c r="D92" s="27">
        <v>1</v>
      </c>
      <c r="E92" s="28">
        <v>500</v>
      </c>
      <c r="F92" s="28">
        <f t="shared" si="2"/>
        <v>500</v>
      </c>
      <c r="G92" s="28">
        <f t="shared" si="3"/>
        <v>500</v>
      </c>
      <c r="U92" s="36"/>
    </row>
    <row r="93" spans="1:21" s="58" customFormat="1" ht="75" x14ac:dyDescent="0.2">
      <c r="A93" s="26">
        <v>76</v>
      </c>
      <c r="B93" s="26" t="s">
        <v>95</v>
      </c>
      <c r="C93" s="27" t="s">
        <v>84</v>
      </c>
      <c r="D93" s="27">
        <v>1</v>
      </c>
      <c r="E93" s="28">
        <v>500</v>
      </c>
      <c r="F93" s="28">
        <f t="shared" si="2"/>
        <v>500</v>
      </c>
      <c r="G93" s="28">
        <f t="shared" si="3"/>
        <v>500</v>
      </c>
      <c r="U93" s="36"/>
    </row>
    <row r="94" spans="1:21" s="58" customFormat="1" ht="56.25" x14ac:dyDescent="0.2">
      <c r="A94" s="26">
        <v>77</v>
      </c>
      <c r="B94" s="26" t="s">
        <v>96</v>
      </c>
      <c r="C94" s="27" t="s">
        <v>84</v>
      </c>
      <c r="D94" s="27">
        <v>1</v>
      </c>
      <c r="E94" s="28">
        <v>500</v>
      </c>
      <c r="F94" s="28">
        <f t="shared" si="2"/>
        <v>500</v>
      </c>
      <c r="G94" s="28">
        <f t="shared" si="3"/>
        <v>500</v>
      </c>
      <c r="U94" s="36"/>
    </row>
    <row r="95" spans="1:21" s="58" customFormat="1" ht="56.25" x14ac:dyDescent="0.2">
      <c r="A95" s="26">
        <v>78</v>
      </c>
      <c r="B95" s="26" t="s">
        <v>97</v>
      </c>
      <c r="C95" s="27" t="s">
        <v>84</v>
      </c>
      <c r="D95" s="27">
        <v>1</v>
      </c>
      <c r="E95" s="28">
        <v>500</v>
      </c>
      <c r="F95" s="28">
        <f t="shared" si="2"/>
        <v>500</v>
      </c>
      <c r="G95" s="28">
        <f t="shared" si="3"/>
        <v>500</v>
      </c>
      <c r="U95" s="36"/>
    </row>
    <row r="96" spans="1:21" s="58" customFormat="1" ht="56.25" x14ac:dyDescent="0.2">
      <c r="A96" s="26">
        <v>79</v>
      </c>
      <c r="B96" s="26" t="s">
        <v>98</v>
      </c>
      <c r="C96" s="27" t="s">
        <v>84</v>
      </c>
      <c r="D96" s="27">
        <v>1</v>
      </c>
      <c r="E96" s="28">
        <v>500</v>
      </c>
      <c r="F96" s="28">
        <f t="shared" si="2"/>
        <v>500</v>
      </c>
      <c r="G96" s="28">
        <f t="shared" si="3"/>
        <v>500</v>
      </c>
      <c r="U96" s="36"/>
    </row>
    <row r="97" spans="1:21" s="58" customFormat="1" ht="56.25" x14ac:dyDescent="0.2">
      <c r="A97" s="26">
        <v>80</v>
      </c>
      <c r="B97" s="26" t="s">
        <v>99</v>
      </c>
      <c r="C97" s="27" t="s">
        <v>84</v>
      </c>
      <c r="D97" s="27">
        <v>1</v>
      </c>
      <c r="E97" s="28">
        <v>500</v>
      </c>
      <c r="F97" s="28">
        <f t="shared" si="2"/>
        <v>500</v>
      </c>
      <c r="G97" s="28">
        <f t="shared" si="3"/>
        <v>500</v>
      </c>
      <c r="U97" s="36"/>
    </row>
    <row r="98" spans="1:21" s="58" customFormat="1" ht="56.25" x14ac:dyDescent="0.2">
      <c r="A98" s="26">
        <v>81</v>
      </c>
      <c r="B98" s="26" t="s">
        <v>100</v>
      </c>
      <c r="C98" s="27" t="s">
        <v>84</v>
      </c>
      <c r="D98" s="27">
        <v>1</v>
      </c>
      <c r="E98" s="28">
        <v>500</v>
      </c>
      <c r="F98" s="28">
        <f t="shared" si="2"/>
        <v>500</v>
      </c>
      <c r="G98" s="28">
        <f t="shared" si="3"/>
        <v>500</v>
      </c>
      <c r="U98" s="36"/>
    </row>
    <row r="99" spans="1:21" s="58" customFormat="1" ht="56.25" x14ac:dyDescent="0.2">
      <c r="A99" s="26">
        <v>82</v>
      </c>
      <c r="B99" s="26" t="s">
        <v>101</v>
      </c>
      <c r="C99" s="27" t="s">
        <v>84</v>
      </c>
      <c r="D99" s="27">
        <v>1</v>
      </c>
      <c r="E99" s="28">
        <v>500</v>
      </c>
      <c r="F99" s="28">
        <f t="shared" si="2"/>
        <v>500</v>
      </c>
      <c r="G99" s="28">
        <f t="shared" si="3"/>
        <v>500</v>
      </c>
      <c r="U99" s="36"/>
    </row>
    <row r="100" spans="1:21" s="58" customFormat="1" ht="75" x14ac:dyDescent="0.2">
      <c r="A100" s="26">
        <v>83</v>
      </c>
      <c r="B100" s="26" t="s">
        <v>102</v>
      </c>
      <c r="C100" s="27" t="s">
        <v>84</v>
      </c>
      <c r="D100" s="27">
        <v>1</v>
      </c>
      <c r="E100" s="28">
        <v>500</v>
      </c>
      <c r="F100" s="28">
        <f t="shared" si="2"/>
        <v>500</v>
      </c>
      <c r="G100" s="28">
        <f t="shared" si="3"/>
        <v>500</v>
      </c>
      <c r="U100" s="36"/>
    </row>
    <row r="101" spans="1:21" s="58" customFormat="1" ht="75" x14ac:dyDescent="0.2">
      <c r="A101" s="26">
        <v>84</v>
      </c>
      <c r="B101" s="26" t="s">
        <v>103</v>
      </c>
      <c r="C101" s="27" t="s">
        <v>84</v>
      </c>
      <c r="D101" s="27">
        <v>1</v>
      </c>
      <c r="E101" s="28">
        <v>500</v>
      </c>
      <c r="F101" s="28">
        <f t="shared" si="2"/>
        <v>500</v>
      </c>
      <c r="G101" s="28">
        <f t="shared" si="3"/>
        <v>500</v>
      </c>
      <c r="U101" s="36"/>
    </row>
    <row r="102" spans="1:21" s="58" customFormat="1" ht="75" x14ac:dyDescent="0.2">
      <c r="A102" s="26">
        <v>85</v>
      </c>
      <c r="B102" s="26" t="s">
        <v>104</v>
      </c>
      <c r="C102" s="27" t="s">
        <v>84</v>
      </c>
      <c r="D102" s="27">
        <v>1</v>
      </c>
      <c r="E102" s="28">
        <v>500</v>
      </c>
      <c r="F102" s="28">
        <f t="shared" si="2"/>
        <v>500</v>
      </c>
      <c r="G102" s="28">
        <f t="shared" si="3"/>
        <v>500</v>
      </c>
      <c r="U102" s="36"/>
    </row>
    <row r="103" spans="1:21" s="58" customFormat="1" ht="93.75" x14ac:dyDescent="0.2">
      <c r="A103" s="26">
        <v>86</v>
      </c>
      <c r="B103" s="29" t="s">
        <v>105</v>
      </c>
      <c r="C103" s="27" t="s">
        <v>84</v>
      </c>
      <c r="D103" s="27">
        <v>1</v>
      </c>
      <c r="E103" s="28">
        <v>500</v>
      </c>
      <c r="F103" s="28">
        <f t="shared" si="2"/>
        <v>500</v>
      </c>
      <c r="G103" s="28">
        <f t="shared" si="3"/>
        <v>500</v>
      </c>
      <c r="U103" s="36"/>
    </row>
    <row r="104" spans="1:21" s="58" customFormat="1" ht="75" x14ac:dyDescent="0.2">
      <c r="A104" s="26">
        <v>87</v>
      </c>
      <c r="B104" s="26" t="s">
        <v>106</v>
      </c>
      <c r="C104" s="27" t="s">
        <v>84</v>
      </c>
      <c r="D104" s="27">
        <v>1</v>
      </c>
      <c r="E104" s="28">
        <v>500</v>
      </c>
      <c r="F104" s="28">
        <f t="shared" si="2"/>
        <v>500</v>
      </c>
      <c r="G104" s="28">
        <f t="shared" si="3"/>
        <v>500</v>
      </c>
      <c r="U104" s="36"/>
    </row>
    <row r="105" spans="1:21" s="58" customFormat="1" ht="93.75" x14ac:dyDescent="0.2">
      <c r="A105" s="26">
        <v>88</v>
      </c>
      <c r="B105" s="26" t="s">
        <v>107</v>
      </c>
      <c r="C105" s="27" t="s">
        <v>84</v>
      </c>
      <c r="D105" s="27">
        <v>1</v>
      </c>
      <c r="E105" s="28">
        <v>500</v>
      </c>
      <c r="F105" s="28">
        <f t="shared" si="2"/>
        <v>500</v>
      </c>
      <c r="G105" s="28">
        <f t="shared" si="3"/>
        <v>500</v>
      </c>
      <c r="U105" s="36"/>
    </row>
    <row r="106" spans="1:21" s="58" customFormat="1" ht="18" x14ac:dyDescent="0.25">
      <c r="A106" s="179" t="s">
        <v>108</v>
      </c>
      <c r="B106" s="198"/>
      <c r="C106" s="198"/>
      <c r="D106" s="198"/>
      <c r="E106" s="198"/>
      <c r="F106" s="198"/>
      <c r="G106" s="199"/>
      <c r="U106" s="36"/>
    </row>
    <row r="107" spans="1:21" s="58" customFormat="1" ht="93.75" x14ac:dyDescent="0.2">
      <c r="A107" s="26">
        <v>89</v>
      </c>
      <c r="B107" s="29" t="s">
        <v>109</v>
      </c>
      <c r="C107" s="27" t="s">
        <v>84</v>
      </c>
      <c r="D107" s="27">
        <v>1</v>
      </c>
      <c r="E107" s="27">
        <v>500</v>
      </c>
      <c r="F107" s="28">
        <f t="shared" ref="F107:F169" si="4">E107</f>
        <v>500</v>
      </c>
      <c r="G107" s="28">
        <f t="shared" ref="G107:G169" si="5">E107</f>
        <v>500</v>
      </c>
      <c r="U107" s="36"/>
    </row>
    <row r="108" spans="1:21" s="58" customFormat="1" ht="112.5" x14ac:dyDescent="0.2">
      <c r="A108" s="26">
        <v>90</v>
      </c>
      <c r="B108" s="29" t="s">
        <v>110</v>
      </c>
      <c r="C108" s="27" t="s">
        <v>84</v>
      </c>
      <c r="D108" s="27">
        <v>1</v>
      </c>
      <c r="E108" s="27">
        <v>500</v>
      </c>
      <c r="F108" s="28">
        <f t="shared" si="4"/>
        <v>500</v>
      </c>
      <c r="G108" s="28">
        <f t="shared" si="5"/>
        <v>500</v>
      </c>
      <c r="U108" s="36"/>
    </row>
    <row r="109" spans="1:21" s="58" customFormat="1" ht="75" x14ac:dyDescent="0.2">
      <c r="A109" s="26">
        <v>91</v>
      </c>
      <c r="B109" s="26" t="s">
        <v>111</v>
      </c>
      <c r="C109" s="27" t="s">
        <v>84</v>
      </c>
      <c r="D109" s="27">
        <v>1</v>
      </c>
      <c r="E109" s="27">
        <v>500</v>
      </c>
      <c r="F109" s="28">
        <f t="shared" si="4"/>
        <v>500</v>
      </c>
      <c r="G109" s="28">
        <f t="shared" si="5"/>
        <v>500</v>
      </c>
      <c r="U109" s="36"/>
    </row>
    <row r="110" spans="1:21" s="58" customFormat="1" ht="93.75" x14ac:dyDescent="0.2">
      <c r="A110" s="26">
        <v>92</v>
      </c>
      <c r="B110" s="29" t="s">
        <v>112</v>
      </c>
      <c r="C110" s="27" t="s">
        <v>84</v>
      </c>
      <c r="D110" s="27">
        <v>1</v>
      </c>
      <c r="E110" s="27">
        <v>500</v>
      </c>
      <c r="F110" s="28">
        <f t="shared" si="4"/>
        <v>500</v>
      </c>
      <c r="G110" s="28">
        <f t="shared" si="5"/>
        <v>500</v>
      </c>
      <c r="U110" s="36"/>
    </row>
    <row r="111" spans="1:21" s="58" customFormat="1" ht="75" x14ac:dyDescent="0.2">
      <c r="A111" s="26">
        <v>93</v>
      </c>
      <c r="B111" s="26" t="s">
        <v>113</v>
      </c>
      <c r="C111" s="27" t="s">
        <v>84</v>
      </c>
      <c r="D111" s="27">
        <v>1</v>
      </c>
      <c r="E111" s="27">
        <v>500</v>
      </c>
      <c r="F111" s="28">
        <f t="shared" si="4"/>
        <v>500</v>
      </c>
      <c r="G111" s="28">
        <f t="shared" si="5"/>
        <v>500</v>
      </c>
      <c r="U111" s="36"/>
    </row>
    <row r="112" spans="1:21" s="58" customFormat="1" ht="93.75" x14ac:dyDescent="0.2">
      <c r="A112" s="26">
        <v>94</v>
      </c>
      <c r="B112" s="29" t="s">
        <v>114</v>
      </c>
      <c r="C112" s="27" t="s">
        <v>84</v>
      </c>
      <c r="D112" s="27">
        <v>1</v>
      </c>
      <c r="E112" s="27">
        <v>500</v>
      </c>
      <c r="F112" s="28">
        <f t="shared" si="4"/>
        <v>500</v>
      </c>
      <c r="G112" s="28">
        <f t="shared" si="5"/>
        <v>500</v>
      </c>
      <c r="U112" s="36"/>
    </row>
    <row r="113" spans="1:21" s="58" customFormat="1" ht="75" x14ac:dyDescent="0.2">
      <c r="A113" s="26">
        <v>95</v>
      </c>
      <c r="B113" s="29" t="s">
        <v>115</v>
      </c>
      <c r="C113" s="27" t="s">
        <v>84</v>
      </c>
      <c r="D113" s="27">
        <v>1</v>
      </c>
      <c r="E113" s="27">
        <v>500</v>
      </c>
      <c r="F113" s="28">
        <f t="shared" si="4"/>
        <v>500</v>
      </c>
      <c r="G113" s="28">
        <f t="shared" si="5"/>
        <v>500</v>
      </c>
      <c r="U113" s="36"/>
    </row>
    <row r="114" spans="1:21" s="58" customFormat="1" ht="93.75" x14ac:dyDescent="0.2">
      <c r="A114" s="26">
        <v>96</v>
      </c>
      <c r="B114" s="29" t="s">
        <v>116</v>
      </c>
      <c r="C114" s="27" t="s">
        <v>84</v>
      </c>
      <c r="D114" s="27">
        <v>1</v>
      </c>
      <c r="E114" s="27">
        <v>500</v>
      </c>
      <c r="F114" s="28">
        <f t="shared" si="4"/>
        <v>500</v>
      </c>
      <c r="G114" s="28">
        <f t="shared" si="5"/>
        <v>500</v>
      </c>
      <c r="U114" s="36"/>
    </row>
    <row r="115" spans="1:21" s="58" customFormat="1" ht="75" x14ac:dyDescent="0.2">
      <c r="A115" s="26">
        <v>97</v>
      </c>
      <c r="B115" s="29" t="s">
        <v>117</v>
      </c>
      <c r="C115" s="27" t="s">
        <v>84</v>
      </c>
      <c r="D115" s="27">
        <v>1</v>
      </c>
      <c r="E115" s="27">
        <v>500</v>
      </c>
      <c r="F115" s="28">
        <f t="shared" si="4"/>
        <v>500</v>
      </c>
      <c r="G115" s="28">
        <f t="shared" si="5"/>
        <v>500</v>
      </c>
      <c r="U115" s="36"/>
    </row>
    <row r="116" spans="1:21" s="58" customFormat="1" ht="93.75" x14ac:dyDescent="0.2">
      <c r="A116" s="26">
        <v>98</v>
      </c>
      <c r="B116" s="29" t="s">
        <v>118</v>
      </c>
      <c r="C116" s="27" t="s">
        <v>84</v>
      </c>
      <c r="D116" s="27">
        <v>1</v>
      </c>
      <c r="E116" s="27">
        <v>500</v>
      </c>
      <c r="F116" s="28">
        <f t="shared" si="4"/>
        <v>500</v>
      </c>
      <c r="G116" s="28">
        <f t="shared" si="5"/>
        <v>500</v>
      </c>
      <c r="U116" s="36"/>
    </row>
    <row r="117" spans="1:21" s="58" customFormat="1" ht="75" x14ac:dyDescent="0.2">
      <c r="A117" s="26">
        <v>99</v>
      </c>
      <c r="B117" s="26" t="s">
        <v>119</v>
      </c>
      <c r="C117" s="27" t="s">
        <v>84</v>
      </c>
      <c r="D117" s="27">
        <v>1</v>
      </c>
      <c r="E117" s="27">
        <v>500</v>
      </c>
      <c r="F117" s="28">
        <f t="shared" si="4"/>
        <v>500</v>
      </c>
      <c r="G117" s="28">
        <f t="shared" si="5"/>
        <v>500</v>
      </c>
      <c r="U117" s="36"/>
    </row>
    <row r="118" spans="1:21" s="58" customFormat="1" ht="93.75" x14ac:dyDescent="0.2">
      <c r="A118" s="26">
        <v>100</v>
      </c>
      <c r="B118" s="26" t="s">
        <v>120</v>
      </c>
      <c r="C118" s="27" t="s">
        <v>84</v>
      </c>
      <c r="D118" s="27">
        <v>1</v>
      </c>
      <c r="E118" s="27">
        <v>500</v>
      </c>
      <c r="F118" s="28">
        <f t="shared" si="4"/>
        <v>500</v>
      </c>
      <c r="G118" s="28">
        <f t="shared" si="5"/>
        <v>500</v>
      </c>
      <c r="U118" s="36"/>
    </row>
    <row r="119" spans="1:21" s="58" customFormat="1" ht="75" x14ac:dyDescent="0.2">
      <c r="A119" s="26">
        <v>101</v>
      </c>
      <c r="B119" s="26" t="s">
        <v>121</v>
      </c>
      <c r="C119" s="27" t="s">
        <v>84</v>
      </c>
      <c r="D119" s="27">
        <v>1</v>
      </c>
      <c r="E119" s="27">
        <v>500</v>
      </c>
      <c r="F119" s="28">
        <f t="shared" si="4"/>
        <v>500</v>
      </c>
      <c r="G119" s="28">
        <f t="shared" si="5"/>
        <v>500</v>
      </c>
      <c r="U119" s="36"/>
    </row>
    <row r="120" spans="1:21" s="58" customFormat="1" ht="93.75" x14ac:dyDescent="0.2">
      <c r="A120" s="26">
        <v>102</v>
      </c>
      <c r="B120" s="29" t="s">
        <v>122</v>
      </c>
      <c r="C120" s="27" t="s">
        <v>84</v>
      </c>
      <c r="D120" s="27">
        <v>1</v>
      </c>
      <c r="E120" s="27">
        <v>500</v>
      </c>
      <c r="F120" s="28">
        <f t="shared" si="4"/>
        <v>500</v>
      </c>
      <c r="G120" s="28">
        <f t="shared" si="5"/>
        <v>500</v>
      </c>
      <c r="U120" s="36"/>
    </row>
    <row r="121" spans="1:21" s="58" customFormat="1" ht="18" x14ac:dyDescent="0.25">
      <c r="A121" s="179" t="s">
        <v>123</v>
      </c>
      <c r="B121" s="198"/>
      <c r="C121" s="198"/>
      <c r="D121" s="198"/>
      <c r="E121" s="198"/>
      <c r="F121" s="198"/>
      <c r="G121" s="199"/>
      <c r="U121" s="36"/>
    </row>
    <row r="122" spans="1:21" s="58" customFormat="1" ht="75" x14ac:dyDescent="0.2">
      <c r="A122" s="26">
        <v>103</v>
      </c>
      <c r="B122" s="26" t="s">
        <v>124</v>
      </c>
      <c r="C122" s="27" t="s">
        <v>84</v>
      </c>
      <c r="D122" s="27">
        <v>1</v>
      </c>
      <c r="E122" s="27">
        <v>500</v>
      </c>
      <c r="F122" s="28">
        <f t="shared" si="4"/>
        <v>500</v>
      </c>
      <c r="G122" s="28">
        <f t="shared" si="5"/>
        <v>500</v>
      </c>
      <c r="U122" s="36"/>
    </row>
    <row r="123" spans="1:21" s="58" customFormat="1" ht="75" x14ac:dyDescent="0.2">
      <c r="A123" s="26">
        <v>104</v>
      </c>
      <c r="B123" s="26" t="s">
        <v>125</v>
      </c>
      <c r="C123" s="27" t="s">
        <v>84</v>
      </c>
      <c r="D123" s="27">
        <v>1</v>
      </c>
      <c r="E123" s="27">
        <v>500</v>
      </c>
      <c r="F123" s="28">
        <f t="shared" si="4"/>
        <v>500</v>
      </c>
      <c r="G123" s="28">
        <f t="shared" si="5"/>
        <v>500</v>
      </c>
      <c r="U123" s="36"/>
    </row>
    <row r="124" spans="1:21" s="58" customFormat="1" ht="75" x14ac:dyDescent="0.2">
      <c r="A124" s="26">
        <v>105</v>
      </c>
      <c r="B124" s="26" t="s">
        <v>126</v>
      </c>
      <c r="C124" s="27" t="s">
        <v>84</v>
      </c>
      <c r="D124" s="27">
        <v>1</v>
      </c>
      <c r="E124" s="27">
        <v>500</v>
      </c>
      <c r="F124" s="28">
        <f t="shared" si="4"/>
        <v>500</v>
      </c>
      <c r="G124" s="28">
        <f t="shared" si="5"/>
        <v>500</v>
      </c>
      <c r="U124" s="36"/>
    </row>
    <row r="125" spans="1:21" s="58" customFormat="1" ht="75" x14ac:dyDescent="0.2">
      <c r="A125" s="26">
        <v>106</v>
      </c>
      <c r="B125" s="26" t="s">
        <v>127</v>
      </c>
      <c r="C125" s="27" t="s">
        <v>84</v>
      </c>
      <c r="D125" s="27">
        <v>1</v>
      </c>
      <c r="E125" s="27">
        <v>500</v>
      </c>
      <c r="F125" s="28">
        <f t="shared" si="4"/>
        <v>500</v>
      </c>
      <c r="G125" s="28">
        <f t="shared" si="5"/>
        <v>500</v>
      </c>
      <c r="U125" s="36"/>
    </row>
    <row r="126" spans="1:21" s="58" customFormat="1" ht="75" x14ac:dyDescent="0.2">
      <c r="A126" s="26">
        <v>107</v>
      </c>
      <c r="B126" s="26" t="s">
        <v>128</v>
      </c>
      <c r="C126" s="27" t="s">
        <v>84</v>
      </c>
      <c r="D126" s="27">
        <v>1</v>
      </c>
      <c r="E126" s="27">
        <v>500</v>
      </c>
      <c r="F126" s="28">
        <f t="shared" si="4"/>
        <v>500</v>
      </c>
      <c r="G126" s="28">
        <f t="shared" si="5"/>
        <v>500</v>
      </c>
      <c r="U126" s="36"/>
    </row>
    <row r="127" spans="1:21" s="58" customFormat="1" ht="26.25" customHeight="1" x14ac:dyDescent="0.2">
      <c r="A127" s="26">
        <v>108</v>
      </c>
      <c r="B127" s="26" t="s">
        <v>129</v>
      </c>
      <c r="C127" s="27" t="s">
        <v>84</v>
      </c>
      <c r="D127" s="27">
        <v>1</v>
      </c>
      <c r="E127" s="27">
        <v>500</v>
      </c>
      <c r="F127" s="28">
        <f t="shared" si="4"/>
        <v>500</v>
      </c>
      <c r="G127" s="28">
        <f t="shared" si="5"/>
        <v>500</v>
      </c>
      <c r="U127" s="36"/>
    </row>
    <row r="128" spans="1:21" s="58" customFormat="1" ht="75" x14ac:dyDescent="0.2">
      <c r="A128" s="26">
        <v>109</v>
      </c>
      <c r="B128" s="26" t="s">
        <v>130</v>
      </c>
      <c r="C128" s="27" t="s">
        <v>84</v>
      </c>
      <c r="D128" s="27">
        <v>1</v>
      </c>
      <c r="E128" s="27">
        <v>500</v>
      </c>
      <c r="F128" s="28">
        <f t="shared" si="4"/>
        <v>500</v>
      </c>
      <c r="G128" s="28">
        <f t="shared" si="5"/>
        <v>500</v>
      </c>
      <c r="U128" s="36"/>
    </row>
    <row r="129" spans="1:21" s="58" customFormat="1" ht="75" x14ac:dyDescent="0.2">
      <c r="A129" s="26">
        <v>110</v>
      </c>
      <c r="B129" s="26" t="s">
        <v>131</v>
      </c>
      <c r="C129" s="27" t="s">
        <v>84</v>
      </c>
      <c r="D129" s="27">
        <v>1</v>
      </c>
      <c r="E129" s="27">
        <v>500</v>
      </c>
      <c r="F129" s="28">
        <f t="shared" si="4"/>
        <v>500</v>
      </c>
      <c r="G129" s="28">
        <f t="shared" si="5"/>
        <v>500</v>
      </c>
      <c r="U129" s="36"/>
    </row>
    <row r="130" spans="1:21" s="58" customFormat="1" ht="75" x14ac:dyDescent="0.2">
      <c r="A130" s="26">
        <v>111</v>
      </c>
      <c r="B130" s="26" t="s">
        <v>132</v>
      </c>
      <c r="C130" s="27" t="s">
        <v>84</v>
      </c>
      <c r="D130" s="27">
        <v>1</v>
      </c>
      <c r="E130" s="27">
        <v>500</v>
      </c>
      <c r="F130" s="28">
        <f t="shared" si="4"/>
        <v>500</v>
      </c>
      <c r="G130" s="28">
        <f t="shared" si="5"/>
        <v>500</v>
      </c>
      <c r="U130" s="36"/>
    </row>
    <row r="131" spans="1:21" s="58" customFormat="1" ht="75" x14ac:dyDescent="0.2">
      <c r="A131" s="26">
        <v>112</v>
      </c>
      <c r="B131" s="26" t="s">
        <v>133</v>
      </c>
      <c r="C131" s="27" t="s">
        <v>84</v>
      </c>
      <c r="D131" s="27">
        <v>1</v>
      </c>
      <c r="E131" s="27">
        <v>500</v>
      </c>
      <c r="F131" s="28">
        <f t="shared" si="4"/>
        <v>500</v>
      </c>
      <c r="G131" s="28">
        <f t="shared" si="5"/>
        <v>500</v>
      </c>
      <c r="U131" s="36"/>
    </row>
    <row r="132" spans="1:21" s="58" customFormat="1" ht="75" x14ac:dyDescent="0.2">
      <c r="A132" s="26">
        <v>113</v>
      </c>
      <c r="B132" s="26" t="s">
        <v>134</v>
      </c>
      <c r="C132" s="27" t="s">
        <v>84</v>
      </c>
      <c r="D132" s="27">
        <v>1</v>
      </c>
      <c r="E132" s="27">
        <v>500</v>
      </c>
      <c r="F132" s="28">
        <f t="shared" si="4"/>
        <v>500</v>
      </c>
      <c r="G132" s="28">
        <f t="shared" si="5"/>
        <v>500</v>
      </c>
      <c r="U132" s="36"/>
    </row>
    <row r="133" spans="1:21" s="58" customFormat="1" ht="75" x14ac:dyDescent="0.2">
      <c r="A133" s="26">
        <v>114</v>
      </c>
      <c r="B133" s="26" t="s">
        <v>135</v>
      </c>
      <c r="C133" s="27" t="s">
        <v>84</v>
      </c>
      <c r="D133" s="27">
        <v>1</v>
      </c>
      <c r="E133" s="27">
        <v>500</v>
      </c>
      <c r="F133" s="28">
        <f t="shared" si="4"/>
        <v>500</v>
      </c>
      <c r="G133" s="28">
        <f t="shared" si="5"/>
        <v>500</v>
      </c>
      <c r="U133" s="36"/>
    </row>
    <row r="134" spans="1:21" s="58" customFormat="1" ht="56.25" x14ac:dyDescent="0.2">
      <c r="A134" s="26">
        <v>115</v>
      </c>
      <c r="B134" s="26" t="s">
        <v>136</v>
      </c>
      <c r="C134" s="27" t="s">
        <v>84</v>
      </c>
      <c r="D134" s="27">
        <v>1</v>
      </c>
      <c r="E134" s="27">
        <v>500</v>
      </c>
      <c r="F134" s="28">
        <f t="shared" si="4"/>
        <v>500</v>
      </c>
      <c r="G134" s="28">
        <f t="shared" si="5"/>
        <v>500</v>
      </c>
      <c r="U134" s="36"/>
    </row>
    <row r="135" spans="1:21" s="58" customFormat="1" ht="56.25" x14ac:dyDescent="0.2">
      <c r="A135" s="26">
        <v>116</v>
      </c>
      <c r="B135" s="26" t="s">
        <v>137</v>
      </c>
      <c r="C135" s="27" t="s">
        <v>84</v>
      </c>
      <c r="D135" s="27">
        <v>1</v>
      </c>
      <c r="E135" s="27">
        <v>500</v>
      </c>
      <c r="F135" s="28">
        <f t="shared" si="4"/>
        <v>500</v>
      </c>
      <c r="G135" s="28">
        <f t="shared" si="5"/>
        <v>500</v>
      </c>
      <c r="U135" s="36"/>
    </row>
    <row r="136" spans="1:21" s="58" customFormat="1" ht="56.25" x14ac:dyDescent="0.2">
      <c r="A136" s="26">
        <v>117</v>
      </c>
      <c r="B136" s="26" t="s">
        <v>138</v>
      </c>
      <c r="C136" s="27" t="s">
        <v>84</v>
      </c>
      <c r="D136" s="27">
        <v>1</v>
      </c>
      <c r="E136" s="27">
        <v>500</v>
      </c>
      <c r="F136" s="28">
        <f t="shared" si="4"/>
        <v>500</v>
      </c>
      <c r="G136" s="28">
        <f t="shared" si="5"/>
        <v>500</v>
      </c>
      <c r="U136" s="36"/>
    </row>
    <row r="137" spans="1:21" s="58" customFormat="1" ht="56.25" x14ac:dyDescent="0.2">
      <c r="A137" s="26">
        <v>118</v>
      </c>
      <c r="B137" s="26" t="s">
        <v>139</v>
      </c>
      <c r="C137" s="27" t="s">
        <v>84</v>
      </c>
      <c r="D137" s="27">
        <v>1</v>
      </c>
      <c r="E137" s="27">
        <v>500</v>
      </c>
      <c r="F137" s="28">
        <f t="shared" si="4"/>
        <v>500</v>
      </c>
      <c r="G137" s="28">
        <f t="shared" si="5"/>
        <v>500</v>
      </c>
      <c r="U137" s="36"/>
    </row>
    <row r="138" spans="1:21" s="58" customFormat="1" ht="56.25" x14ac:dyDescent="0.2">
      <c r="A138" s="26">
        <v>119</v>
      </c>
      <c r="B138" s="26" t="s">
        <v>140</v>
      </c>
      <c r="C138" s="27" t="s">
        <v>84</v>
      </c>
      <c r="D138" s="27">
        <v>1</v>
      </c>
      <c r="E138" s="27">
        <v>500</v>
      </c>
      <c r="F138" s="28">
        <f t="shared" si="4"/>
        <v>500</v>
      </c>
      <c r="G138" s="28">
        <f t="shared" si="5"/>
        <v>500</v>
      </c>
      <c r="U138" s="36"/>
    </row>
    <row r="139" spans="1:21" s="58" customFormat="1" ht="56.25" x14ac:dyDescent="0.2">
      <c r="A139" s="26">
        <v>120</v>
      </c>
      <c r="B139" s="26" t="s">
        <v>141</v>
      </c>
      <c r="C139" s="27" t="s">
        <v>84</v>
      </c>
      <c r="D139" s="27">
        <v>1</v>
      </c>
      <c r="E139" s="27">
        <v>500</v>
      </c>
      <c r="F139" s="28">
        <f t="shared" si="4"/>
        <v>500</v>
      </c>
      <c r="G139" s="28">
        <f t="shared" si="5"/>
        <v>500</v>
      </c>
      <c r="U139" s="36"/>
    </row>
    <row r="140" spans="1:21" s="58" customFormat="1" ht="75" x14ac:dyDescent="0.2">
      <c r="A140" s="26">
        <v>121</v>
      </c>
      <c r="B140" s="26" t="s">
        <v>142</v>
      </c>
      <c r="C140" s="27" t="s">
        <v>84</v>
      </c>
      <c r="D140" s="27">
        <v>1</v>
      </c>
      <c r="E140" s="27">
        <v>500</v>
      </c>
      <c r="F140" s="28">
        <f t="shared" si="4"/>
        <v>500</v>
      </c>
      <c r="G140" s="28">
        <f t="shared" si="5"/>
        <v>500</v>
      </c>
      <c r="U140" s="36"/>
    </row>
    <row r="141" spans="1:21" s="58" customFormat="1" ht="93.75" x14ac:dyDescent="0.2">
      <c r="A141" s="26">
        <v>122</v>
      </c>
      <c r="B141" s="29" t="s">
        <v>143</v>
      </c>
      <c r="C141" s="27" t="s">
        <v>84</v>
      </c>
      <c r="D141" s="27">
        <v>1</v>
      </c>
      <c r="E141" s="27">
        <v>500</v>
      </c>
      <c r="F141" s="28">
        <f t="shared" si="4"/>
        <v>500</v>
      </c>
      <c r="G141" s="28">
        <f t="shared" si="5"/>
        <v>500</v>
      </c>
      <c r="U141" s="36"/>
    </row>
    <row r="142" spans="1:21" s="58" customFormat="1" ht="75" x14ac:dyDescent="0.2">
      <c r="A142" s="26">
        <v>123</v>
      </c>
      <c r="B142" s="29" t="s">
        <v>144</v>
      </c>
      <c r="C142" s="27" t="s">
        <v>84</v>
      </c>
      <c r="D142" s="27">
        <v>1</v>
      </c>
      <c r="E142" s="27">
        <v>500</v>
      </c>
      <c r="F142" s="28">
        <f t="shared" si="4"/>
        <v>500</v>
      </c>
      <c r="G142" s="28">
        <f t="shared" si="5"/>
        <v>500</v>
      </c>
      <c r="U142" s="36"/>
    </row>
    <row r="143" spans="1:21" s="58" customFormat="1" ht="93.75" x14ac:dyDescent="0.2">
      <c r="A143" s="26">
        <v>124</v>
      </c>
      <c r="B143" s="29" t="s">
        <v>145</v>
      </c>
      <c r="C143" s="27" t="s">
        <v>84</v>
      </c>
      <c r="D143" s="27">
        <v>1</v>
      </c>
      <c r="E143" s="27">
        <v>500</v>
      </c>
      <c r="F143" s="28">
        <f t="shared" si="4"/>
        <v>500</v>
      </c>
      <c r="G143" s="28">
        <f t="shared" si="5"/>
        <v>500</v>
      </c>
      <c r="U143" s="36"/>
    </row>
    <row r="144" spans="1:21" s="58" customFormat="1" ht="75" x14ac:dyDescent="0.2">
      <c r="A144" s="26">
        <v>125</v>
      </c>
      <c r="B144" s="29" t="s">
        <v>146</v>
      </c>
      <c r="C144" s="27" t="s">
        <v>84</v>
      </c>
      <c r="D144" s="27">
        <v>1</v>
      </c>
      <c r="E144" s="27">
        <v>500</v>
      </c>
      <c r="F144" s="28">
        <f t="shared" si="4"/>
        <v>500</v>
      </c>
      <c r="G144" s="28">
        <f t="shared" si="5"/>
        <v>500</v>
      </c>
      <c r="U144" s="36"/>
    </row>
    <row r="145" spans="1:21" s="58" customFormat="1" ht="93.75" x14ac:dyDescent="0.2">
      <c r="A145" s="26">
        <v>126</v>
      </c>
      <c r="B145" s="29" t="s">
        <v>147</v>
      </c>
      <c r="C145" s="27" t="s">
        <v>84</v>
      </c>
      <c r="D145" s="27">
        <v>1</v>
      </c>
      <c r="E145" s="27">
        <v>500</v>
      </c>
      <c r="F145" s="28">
        <f t="shared" si="4"/>
        <v>500</v>
      </c>
      <c r="G145" s="28">
        <f t="shared" si="5"/>
        <v>500</v>
      </c>
      <c r="U145" s="36"/>
    </row>
    <row r="146" spans="1:21" s="58" customFormat="1" ht="18" x14ac:dyDescent="0.25">
      <c r="A146" s="179" t="s">
        <v>148</v>
      </c>
      <c r="B146" s="198"/>
      <c r="C146" s="198"/>
      <c r="D146" s="198"/>
      <c r="E146" s="198"/>
      <c r="F146" s="198"/>
      <c r="G146" s="199"/>
      <c r="U146" s="36"/>
    </row>
    <row r="147" spans="1:21" s="58" customFormat="1" ht="93.75" x14ac:dyDescent="0.2">
      <c r="A147" s="26">
        <v>127</v>
      </c>
      <c r="B147" s="26" t="s">
        <v>149</v>
      </c>
      <c r="C147" s="27" t="s">
        <v>84</v>
      </c>
      <c r="D147" s="27">
        <v>1</v>
      </c>
      <c r="E147" s="27">
        <v>500</v>
      </c>
      <c r="F147" s="28">
        <f t="shared" si="4"/>
        <v>500</v>
      </c>
      <c r="G147" s="28">
        <f t="shared" si="5"/>
        <v>500</v>
      </c>
      <c r="U147" s="36"/>
    </row>
    <row r="148" spans="1:21" s="58" customFormat="1" ht="112.5" x14ac:dyDescent="0.2">
      <c r="A148" s="26">
        <v>128</v>
      </c>
      <c r="B148" s="26" t="s">
        <v>150</v>
      </c>
      <c r="C148" s="27" t="s">
        <v>84</v>
      </c>
      <c r="D148" s="27">
        <v>1</v>
      </c>
      <c r="E148" s="27">
        <v>500</v>
      </c>
      <c r="F148" s="28">
        <f t="shared" si="4"/>
        <v>500</v>
      </c>
      <c r="G148" s="28">
        <f t="shared" si="5"/>
        <v>500</v>
      </c>
      <c r="U148" s="36"/>
    </row>
    <row r="149" spans="1:21" s="58" customFormat="1" ht="75" x14ac:dyDescent="0.2">
      <c r="A149" s="26">
        <v>129</v>
      </c>
      <c r="B149" s="26" t="s">
        <v>151</v>
      </c>
      <c r="C149" s="27" t="s">
        <v>84</v>
      </c>
      <c r="D149" s="27">
        <v>1</v>
      </c>
      <c r="E149" s="27">
        <v>500</v>
      </c>
      <c r="F149" s="28">
        <f t="shared" si="4"/>
        <v>500</v>
      </c>
      <c r="G149" s="28">
        <f t="shared" si="5"/>
        <v>500</v>
      </c>
      <c r="U149" s="36"/>
    </row>
    <row r="150" spans="1:21" s="58" customFormat="1" ht="93.75" x14ac:dyDescent="0.2">
      <c r="A150" s="26">
        <v>130</v>
      </c>
      <c r="B150" s="26" t="s">
        <v>152</v>
      </c>
      <c r="C150" s="27" t="s">
        <v>84</v>
      </c>
      <c r="D150" s="27">
        <v>1</v>
      </c>
      <c r="E150" s="27">
        <v>500</v>
      </c>
      <c r="F150" s="28">
        <f t="shared" si="4"/>
        <v>500</v>
      </c>
      <c r="G150" s="28">
        <f t="shared" si="5"/>
        <v>500</v>
      </c>
      <c r="U150" s="36"/>
    </row>
    <row r="151" spans="1:21" s="58" customFormat="1" ht="75" x14ac:dyDescent="0.2">
      <c r="A151" s="26">
        <v>131</v>
      </c>
      <c r="B151" s="26" t="s">
        <v>153</v>
      </c>
      <c r="C151" s="27" t="s">
        <v>84</v>
      </c>
      <c r="D151" s="27">
        <v>1</v>
      </c>
      <c r="E151" s="27">
        <v>500</v>
      </c>
      <c r="F151" s="28">
        <f t="shared" si="4"/>
        <v>500</v>
      </c>
      <c r="G151" s="28">
        <f t="shared" si="5"/>
        <v>500</v>
      </c>
      <c r="U151" s="36"/>
    </row>
    <row r="152" spans="1:21" s="58" customFormat="1" ht="75" x14ac:dyDescent="0.2">
      <c r="A152" s="26">
        <v>132</v>
      </c>
      <c r="B152" s="26" t="s">
        <v>154</v>
      </c>
      <c r="C152" s="27" t="s">
        <v>84</v>
      </c>
      <c r="D152" s="27">
        <v>1</v>
      </c>
      <c r="E152" s="27">
        <v>500</v>
      </c>
      <c r="F152" s="28">
        <f t="shared" si="4"/>
        <v>500</v>
      </c>
      <c r="G152" s="28">
        <f t="shared" si="5"/>
        <v>500</v>
      </c>
      <c r="U152" s="36"/>
    </row>
    <row r="153" spans="1:21" s="58" customFormat="1" ht="75" x14ac:dyDescent="0.2">
      <c r="A153" s="26">
        <v>133</v>
      </c>
      <c r="B153" s="26" t="s">
        <v>155</v>
      </c>
      <c r="C153" s="27" t="s">
        <v>84</v>
      </c>
      <c r="D153" s="27">
        <v>1</v>
      </c>
      <c r="E153" s="27">
        <v>500</v>
      </c>
      <c r="F153" s="28">
        <f t="shared" si="4"/>
        <v>500</v>
      </c>
      <c r="G153" s="28">
        <f t="shared" si="5"/>
        <v>500</v>
      </c>
      <c r="U153" s="36"/>
    </row>
    <row r="154" spans="1:21" s="58" customFormat="1" ht="75" x14ac:dyDescent="0.2">
      <c r="A154" s="26">
        <v>134</v>
      </c>
      <c r="B154" s="26" t="s">
        <v>156</v>
      </c>
      <c r="C154" s="27" t="s">
        <v>84</v>
      </c>
      <c r="D154" s="27">
        <v>1</v>
      </c>
      <c r="E154" s="27">
        <v>500</v>
      </c>
      <c r="F154" s="28">
        <f t="shared" si="4"/>
        <v>500</v>
      </c>
      <c r="G154" s="28">
        <f t="shared" si="5"/>
        <v>500</v>
      </c>
      <c r="U154" s="36"/>
    </row>
    <row r="155" spans="1:21" s="58" customFormat="1" ht="75" x14ac:dyDescent="0.2">
      <c r="A155" s="26">
        <v>135</v>
      </c>
      <c r="B155" s="26" t="s">
        <v>157</v>
      </c>
      <c r="C155" s="27" t="s">
        <v>84</v>
      </c>
      <c r="D155" s="27">
        <v>1</v>
      </c>
      <c r="E155" s="27">
        <v>500</v>
      </c>
      <c r="F155" s="28">
        <f t="shared" si="4"/>
        <v>500</v>
      </c>
      <c r="G155" s="28">
        <f t="shared" si="5"/>
        <v>500</v>
      </c>
      <c r="U155" s="36"/>
    </row>
    <row r="156" spans="1:21" s="58" customFormat="1" ht="93.75" x14ac:dyDescent="0.2">
      <c r="A156" s="26">
        <v>136</v>
      </c>
      <c r="B156" s="29" t="s">
        <v>158</v>
      </c>
      <c r="C156" s="27" t="s">
        <v>84</v>
      </c>
      <c r="D156" s="27">
        <v>1</v>
      </c>
      <c r="E156" s="27">
        <v>500</v>
      </c>
      <c r="F156" s="28">
        <f t="shared" si="4"/>
        <v>500</v>
      </c>
      <c r="G156" s="28">
        <f t="shared" si="5"/>
        <v>500</v>
      </c>
      <c r="U156" s="36"/>
    </row>
    <row r="157" spans="1:21" s="58" customFormat="1" ht="75" x14ac:dyDescent="0.2">
      <c r="A157" s="26">
        <v>137</v>
      </c>
      <c r="B157" s="26" t="s">
        <v>159</v>
      </c>
      <c r="C157" s="27" t="s">
        <v>84</v>
      </c>
      <c r="D157" s="27">
        <v>1</v>
      </c>
      <c r="E157" s="27">
        <v>500</v>
      </c>
      <c r="F157" s="28">
        <f t="shared" si="4"/>
        <v>500</v>
      </c>
      <c r="G157" s="28">
        <f t="shared" si="5"/>
        <v>500</v>
      </c>
      <c r="U157" s="36"/>
    </row>
    <row r="158" spans="1:21" s="58" customFormat="1" ht="93.75" x14ac:dyDescent="0.2">
      <c r="A158" s="26">
        <v>138</v>
      </c>
      <c r="B158" s="26" t="s">
        <v>160</v>
      </c>
      <c r="C158" s="27" t="s">
        <v>84</v>
      </c>
      <c r="D158" s="27">
        <v>1</v>
      </c>
      <c r="E158" s="27">
        <v>500</v>
      </c>
      <c r="F158" s="28">
        <f t="shared" si="4"/>
        <v>500</v>
      </c>
      <c r="G158" s="28">
        <f t="shared" si="5"/>
        <v>500</v>
      </c>
      <c r="U158" s="36"/>
    </row>
    <row r="159" spans="1:21" s="58" customFormat="1" ht="75" x14ac:dyDescent="0.2">
      <c r="A159" s="26">
        <v>139</v>
      </c>
      <c r="B159" s="26" t="s">
        <v>161</v>
      </c>
      <c r="C159" s="27" t="s">
        <v>84</v>
      </c>
      <c r="D159" s="27">
        <v>1</v>
      </c>
      <c r="E159" s="27">
        <v>500</v>
      </c>
      <c r="F159" s="28">
        <f t="shared" si="4"/>
        <v>500</v>
      </c>
      <c r="G159" s="28">
        <f t="shared" si="5"/>
        <v>500</v>
      </c>
      <c r="U159" s="36"/>
    </row>
    <row r="160" spans="1:21" s="58" customFormat="1" ht="93.75" x14ac:dyDescent="0.2">
      <c r="A160" s="26">
        <v>140</v>
      </c>
      <c r="B160" s="26" t="s">
        <v>162</v>
      </c>
      <c r="C160" s="27" t="s">
        <v>84</v>
      </c>
      <c r="D160" s="27">
        <v>1</v>
      </c>
      <c r="E160" s="27">
        <v>500</v>
      </c>
      <c r="F160" s="28">
        <f t="shared" si="4"/>
        <v>500</v>
      </c>
      <c r="G160" s="28">
        <f t="shared" si="5"/>
        <v>500</v>
      </c>
      <c r="U160" s="36"/>
    </row>
    <row r="161" spans="1:21" s="58" customFormat="1" ht="18" x14ac:dyDescent="0.25">
      <c r="A161" s="179" t="s">
        <v>163</v>
      </c>
      <c r="B161" s="198"/>
      <c r="C161" s="198"/>
      <c r="D161" s="198"/>
      <c r="E161" s="198"/>
      <c r="F161" s="198"/>
      <c r="G161" s="199"/>
      <c r="U161" s="36"/>
    </row>
    <row r="162" spans="1:21" s="58" customFormat="1" ht="75" x14ac:dyDescent="0.2">
      <c r="A162" s="26">
        <v>141</v>
      </c>
      <c r="B162" s="26" t="s">
        <v>164</v>
      </c>
      <c r="C162" s="27" t="s">
        <v>17</v>
      </c>
      <c r="D162" s="27">
        <v>1</v>
      </c>
      <c r="E162" s="27">
        <v>5000</v>
      </c>
      <c r="F162" s="28">
        <f t="shared" si="4"/>
        <v>5000</v>
      </c>
      <c r="G162" s="28">
        <f t="shared" si="5"/>
        <v>5000</v>
      </c>
      <c r="U162" s="36"/>
    </row>
    <row r="163" spans="1:21" s="58" customFormat="1" ht="56.25" x14ac:dyDescent="0.2">
      <c r="A163" s="26">
        <v>142</v>
      </c>
      <c r="B163" s="26" t="s">
        <v>165</v>
      </c>
      <c r="C163" s="27" t="s">
        <v>17</v>
      </c>
      <c r="D163" s="27">
        <v>1</v>
      </c>
      <c r="E163" s="27">
        <v>5000</v>
      </c>
      <c r="F163" s="28">
        <f t="shared" si="4"/>
        <v>5000</v>
      </c>
      <c r="G163" s="28">
        <f t="shared" si="5"/>
        <v>5000</v>
      </c>
      <c r="U163" s="36"/>
    </row>
    <row r="164" spans="1:21" s="58" customFormat="1" ht="75" x14ac:dyDescent="0.2">
      <c r="A164" s="26">
        <v>143</v>
      </c>
      <c r="B164" s="26" t="s">
        <v>166</v>
      </c>
      <c r="C164" s="27" t="s">
        <v>17</v>
      </c>
      <c r="D164" s="27">
        <v>1</v>
      </c>
      <c r="E164" s="27">
        <v>5000</v>
      </c>
      <c r="F164" s="28">
        <f t="shared" si="4"/>
        <v>5000</v>
      </c>
      <c r="G164" s="28">
        <f t="shared" si="5"/>
        <v>5000</v>
      </c>
      <c r="U164" s="36"/>
    </row>
    <row r="165" spans="1:21" s="58" customFormat="1" ht="56.25" x14ac:dyDescent="0.2">
      <c r="A165" s="26">
        <v>144</v>
      </c>
      <c r="B165" s="26" t="s">
        <v>167</v>
      </c>
      <c r="C165" s="27" t="s">
        <v>17</v>
      </c>
      <c r="D165" s="27">
        <v>1</v>
      </c>
      <c r="E165" s="27">
        <v>5000</v>
      </c>
      <c r="F165" s="28">
        <f t="shared" si="4"/>
        <v>5000</v>
      </c>
      <c r="G165" s="28">
        <f t="shared" si="5"/>
        <v>5000</v>
      </c>
      <c r="U165" s="36"/>
    </row>
    <row r="166" spans="1:21" s="58" customFormat="1" ht="56.25" x14ac:dyDescent="0.2">
      <c r="A166" s="26">
        <v>145</v>
      </c>
      <c r="B166" s="26" t="s">
        <v>168</v>
      </c>
      <c r="C166" s="27" t="s">
        <v>17</v>
      </c>
      <c r="D166" s="27">
        <v>1</v>
      </c>
      <c r="E166" s="27">
        <v>5000</v>
      </c>
      <c r="F166" s="28">
        <f t="shared" si="4"/>
        <v>5000</v>
      </c>
      <c r="G166" s="28">
        <f t="shared" si="5"/>
        <v>5000</v>
      </c>
      <c r="U166" s="36"/>
    </row>
    <row r="167" spans="1:21" s="58" customFormat="1" ht="56.25" x14ac:dyDescent="0.2">
      <c r="A167" s="26">
        <v>146</v>
      </c>
      <c r="B167" s="26" t="s">
        <v>169</v>
      </c>
      <c r="C167" s="27" t="s">
        <v>17</v>
      </c>
      <c r="D167" s="27">
        <v>1</v>
      </c>
      <c r="E167" s="27">
        <v>5000</v>
      </c>
      <c r="F167" s="28">
        <f t="shared" si="4"/>
        <v>5000</v>
      </c>
      <c r="G167" s="28">
        <f t="shared" si="5"/>
        <v>5000</v>
      </c>
      <c r="U167" s="36"/>
    </row>
    <row r="168" spans="1:21" s="58" customFormat="1" ht="56.25" x14ac:dyDescent="0.2">
      <c r="A168" s="26">
        <v>147</v>
      </c>
      <c r="B168" s="26" t="s">
        <v>170</v>
      </c>
      <c r="C168" s="27" t="s">
        <v>17</v>
      </c>
      <c r="D168" s="27">
        <v>1</v>
      </c>
      <c r="E168" s="27">
        <v>5000</v>
      </c>
      <c r="F168" s="28">
        <f t="shared" si="4"/>
        <v>5000</v>
      </c>
      <c r="G168" s="28">
        <f t="shared" si="5"/>
        <v>5000</v>
      </c>
      <c r="U168" s="36"/>
    </row>
    <row r="169" spans="1:21" s="58" customFormat="1" ht="56.25" x14ac:dyDescent="0.2">
      <c r="A169" s="26">
        <v>148</v>
      </c>
      <c r="B169" s="26" t="s">
        <v>171</v>
      </c>
      <c r="C169" s="27" t="s">
        <v>17</v>
      </c>
      <c r="D169" s="27">
        <v>1</v>
      </c>
      <c r="E169" s="27">
        <v>5000</v>
      </c>
      <c r="F169" s="28">
        <f t="shared" si="4"/>
        <v>5000</v>
      </c>
      <c r="G169" s="28">
        <f t="shared" si="5"/>
        <v>5000</v>
      </c>
      <c r="U169" s="36"/>
    </row>
    <row r="170" spans="1:21" s="58" customFormat="1" ht="18" x14ac:dyDescent="0.25">
      <c r="A170" s="179" t="s">
        <v>172</v>
      </c>
      <c r="B170" s="198"/>
      <c r="C170" s="198"/>
      <c r="D170" s="198"/>
      <c r="E170" s="198"/>
      <c r="F170" s="198"/>
      <c r="G170" s="199"/>
      <c r="U170" s="36"/>
    </row>
    <row r="171" spans="1:21" s="58" customFormat="1" ht="56.25" x14ac:dyDescent="0.2">
      <c r="A171" s="26">
        <v>149</v>
      </c>
      <c r="B171" s="26" t="s">
        <v>173</v>
      </c>
      <c r="C171" s="27" t="s">
        <v>84</v>
      </c>
      <c r="D171" s="27">
        <v>1</v>
      </c>
      <c r="E171" s="27">
        <v>500</v>
      </c>
      <c r="F171" s="28">
        <f t="shared" ref="F171:F234" si="6">E171</f>
        <v>500</v>
      </c>
      <c r="G171" s="28">
        <f t="shared" ref="G171:G234" si="7">E171</f>
        <v>500</v>
      </c>
      <c r="U171" s="36"/>
    </row>
    <row r="172" spans="1:21" s="58" customFormat="1" ht="56.25" x14ac:dyDescent="0.2">
      <c r="A172" s="26">
        <v>150</v>
      </c>
      <c r="B172" s="26" t="s">
        <v>174</v>
      </c>
      <c r="C172" s="27" t="s">
        <v>84</v>
      </c>
      <c r="D172" s="27">
        <v>1</v>
      </c>
      <c r="E172" s="27">
        <v>500</v>
      </c>
      <c r="F172" s="28">
        <f t="shared" si="6"/>
        <v>500</v>
      </c>
      <c r="G172" s="28">
        <f t="shared" si="7"/>
        <v>500</v>
      </c>
      <c r="U172" s="36"/>
    </row>
    <row r="173" spans="1:21" s="58" customFormat="1" ht="56.25" x14ac:dyDescent="0.2">
      <c r="A173" s="26">
        <v>151</v>
      </c>
      <c r="B173" s="26" t="s">
        <v>175</v>
      </c>
      <c r="C173" s="27" t="s">
        <v>84</v>
      </c>
      <c r="D173" s="27">
        <v>1</v>
      </c>
      <c r="E173" s="27">
        <v>500</v>
      </c>
      <c r="F173" s="28">
        <f t="shared" si="6"/>
        <v>500</v>
      </c>
      <c r="G173" s="28">
        <f t="shared" si="7"/>
        <v>500</v>
      </c>
      <c r="U173" s="36"/>
    </row>
    <row r="174" spans="1:21" s="58" customFormat="1" ht="56.25" x14ac:dyDescent="0.2">
      <c r="A174" s="26">
        <v>152</v>
      </c>
      <c r="B174" s="26" t="s">
        <v>176</v>
      </c>
      <c r="C174" s="27" t="s">
        <v>84</v>
      </c>
      <c r="D174" s="27">
        <v>1</v>
      </c>
      <c r="E174" s="27">
        <v>500</v>
      </c>
      <c r="F174" s="28">
        <f t="shared" si="6"/>
        <v>500</v>
      </c>
      <c r="G174" s="28">
        <f t="shared" si="7"/>
        <v>500</v>
      </c>
      <c r="U174" s="36"/>
    </row>
    <row r="175" spans="1:21" s="58" customFormat="1" ht="56.25" x14ac:dyDescent="0.2">
      <c r="A175" s="26">
        <v>153</v>
      </c>
      <c r="B175" s="26" t="s">
        <v>177</v>
      </c>
      <c r="C175" s="27" t="s">
        <v>84</v>
      </c>
      <c r="D175" s="27">
        <v>1</v>
      </c>
      <c r="E175" s="27">
        <v>500</v>
      </c>
      <c r="F175" s="28">
        <f t="shared" si="6"/>
        <v>500</v>
      </c>
      <c r="G175" s="28">
        <f t="shared" si="7"/>
        <v>500</v>
      </c>
      <c r="U175" s="36"/>
    </row>
    <row r="176" spans="1:21" s="58" customFormat="1" ht="56.25" x14ac:dyDescent="0.2">
      <c r="A176" s="26">
        <v>154</v>
      </c>
      <c r="B176" s="26" t="s">
        <v>178</v>
      </c>
      <c r="C176" s="27" t="s">
        <v>84</v>
      </c>
      <c r="D176" s="27">
        <v>1</v>
      </c>
      <c r="E176" s="27">
        <v>500</v>
      </c>
      <c r="F176" s="28">
        <f t="shared" si="6"/>
        <v>500</v>
      </c>
      <c r="G176" s="28">
        <f t="shared" si="7"/>
        <v>500</v>
      </c>
      <c r="U176" s="36"/>
    </row>
    <row r="177" spans="1:21" s="58" customFormat="1" ht="75" x14ac:dyDescent="0.2">
      <c r="A177" s="26">
        <v>155</v>
      </c>
      <c r="B177" s="26" t="s">
        <v>179</v>
      </c>
      <c r="C177" s="27" t="s">
        <v>84</v>
      </c>
      <c r="D177" s="27">
        <v>1</v>
      </c>
      <c r="E177" s="27">
        <v>500</v>
      </c>
      <c r="F177" s="28">
        <f t="shared" si="6"/>
        <v>500</v>
      </c>
      <c r="G177" s="28">
        <f t="shared" si="7"/>
        <v>500</v>
      </c>
      <c r="U177" s="36"/>
    </row>
    <row r="178" spans="1:21" s="58" customFormat="1" ht="56.25" x14ac:dyDescent="0.2">
      <c r="A178" s="26">
        <v>156</v>
      </c>
      <c r="B178" s="26" t="s">
        <v>180</v>
      </c>
      <c r="C178" s="27" t="s">
        <v>84</v>
      </c>
      <c r="D178" s="27">
        <v>1</v>
      </c>
      <c r="E178" s="27">
        <v>500</v>
      </c>
      <c r="F178" s="28">
        <f t="shared" si="6"/>
        <v>500</v>
      </c>
      <c r="G178" s="28">
        <f t="shared" si="7"/>
        <v>500</v>
      </c>
      <c r="U178" s="36"/>
    </row>
    <row r="179" spans="1:21" s="58" customFormat="1" ht="93.75" x14ac:dyDescent="0.2">
      <c r="A179" s="26">
        <v>157</v>
      </c>
      <c r="B179" s="26" t="s">
        <v>181</v>
      </c>
      <c r="C179" s="27" t="s">
        <v>84</v>
      </c>
      <c r="D179" s="27">
        <v>1</v>
      </c>
      <c r="E179" s="27">
        <v>500</v>
      </c>
      <c r="F179" s="28">
        <f t="shared" si="6"/>
        <v>500</v>
      </c>
      <c r="G179" s="28">
        <f t="shared" si="7"/>
        <v>500</v>
      </c>
      <c r="U179" s="36"/>
    </row>
    <row r="180" spans="1:21" s="58" customFormat="1" ht="93.75" x14ac:dyDescent="0.2">
      <c r="A180" s="26">
        <v>158</v>
      </c>
      <c r="B180" s="26" t="s">
        <v>182</v>
      </c>
      <c r="C180" s="27" t="s">
        <v>84</v>
      </c>
      <c r="D180" s="27">
        <v>1</v>
      </c>
      <c r="E180" s="27">
        <v>500</v>
      </c>
      <c r="F180" s="28">
        <f t="shared" si="6"/>
        <v>500</v>
      </c>
      <c r="G180" s="28">
        <f t="shared" si="7"/>
        <v>500</v>
      </c>
      <c r="U180" s="36"/>
    </row>
    <row r="181" spans="1:21" s="58" customFormat="1" ht="18" x14ac:dyDescent="0.25">
      <c r="A181" s="179" t="s">
        <v>183</v>
      </c>
      <c r="B181" s="198"/>
      <c r="C181" s="198"/>
      <c r="D181" s="198"/>
      <c r="E181" s="198"/>
      <c r="F181" s="198"/>
      <c r="G181" s="199"/>
      <c r="U181" s="36"/>
    </row>
    <row r="182" spans="1:21" s="58" customFormat="1" ht="35.25" customHeight="1" x14ac:dyDescent="0.2">
      <c r="A182" s="26">
        <v>159</v>
      </c>
      <c r="B182" s="26" t="s">
        <v>184</v>
      </c>
      <c r="C182" s="27" t="s">
        <v>185</v>
      </c>
      <c r="D182" s="27">
        <v>1</v>
      </c>
      <c r="E182" s="27">
        <v>10000</v>
      </c>
      <c r="F182" s="28">
        <f t="shared" si="6"/>
        <v>10000</v>
      </c>
      <c r="G182" s="28">
        <f t="shared" si="7"/>
        <v>10000</v>
      </c>
      <c r="U182" s="36"/>
    </row>
    <row r="183" spans="1:21" s="58" customFormat="1" ht="75" x14ac:dyDescent="0.2">
      <c r="A183" s="26">
        <v>160</v>
      </c>
      <c r="B183" s="26" t="s">
        <v>186</v>
      </c>
      <c r="C183" s="27" t="s">
        <v>185</v>
      </c>
      <c r="D183" s="27">
        <v>1</v>
      </c>
      <c r="E183" s="27">
        <v>10000</v>
      </c>
      <c r="F183" s="28">
        <f t="shared" si="6"/>
        <v>10000</v>
      </c>
      <c r="G183" s="28">
        <f t="shared" si="7"/>
        <v>10000</v>
      </c>
      <c r="U183" s="36"/>
    </row>
    <row r="184" spans="1:21" s="58" customFormat="1" ht="56.25" x14ac:dyDescent="0.2">
      <c r="A184" s="26">
        <v>161</v>
      </c>
      <c r="B184" s="26" t="s">
        <v>187</v>
      </c>
      <c r="C184" s="27" t="s">
        <v>185</v>
      </c>
      <c r="D184" s="27">
        <v>1</v>
      </c>
      <c r="E184" s="27">
        <v>10000</v>
      </c>
      <c r="F184" s="28">
        <f t="shared" si="6"/>
        <v>10000</v>
      </c>
      <c r="G184" s="28">
        <f t="shared" si="7"/>
        <v>10000</v>
      </c>
      <c r="U184" s="36"/>
    </row>
    <row r="185" spans="1:21" s="58" customFormat="1" ht="56.25" x14ac:dyDescent="0.2">
      <c r="A185" s="26">
        <v>162</v>
      </c>
      <c r="B185" s="26" t="s">
        <v>188</v>
      </c>
      <c r="C185" s="27" t="s">
        <v>185</v>
      </c>
      <c r="D185" s="27">
        <v>1</v>
      </c>
      <c r="E185" s="27">
        <v>10000</v>
      </c>
      <c r="F185" s="28">
        <f t="shared" si="6"/>
        <v>10000</v>
      </c>
      <c r="G185" s="28">
        <f t="shared" si="7"/>
        <v>10000</v>
      </c>
      <c r="U185" s="36"/>
    </row>
    <row r="186" spans="1:21" s="58" customFormat="1" ht="56.25" x14ac:dyDescent="0.2">
      <c r="A186" s="26">
        <v>163</v>
      </c>
      <c r="B186" s="26" t="s">
        <v>189</v>
      </c>
      <c r="C186" s="27" t="s">
        <v>185</v>
      </c>
      <c r="D186" s="27">
        <v>1</v>
      </c>
      <c r="E186" s="27">
        <v>10000</v>
      </c>
      <c r="F186" s="28">
        <f t="shared" si="6"/>
        <v>10000</v>
      </c>
      <c r="G186" s="28">
        <f t="shared" si="7"/>
        <v>10000</v>
      </c>
      <c r="U186" s="36"/>
    </row>
    <row r="187" spans="1:21" s="58" customFormat="1" ht="56.25" x14ac:dyDescent="0.2">
      <c r="A187" s="26">
        <v>164</v>
      </c>
      <c r="B187" s="26" t="s">
        <v>190</v>
      </c>
      <c r="C187" s="27" t="s">
        <v>185</v>
      </c>
      <c r="D187" s="27">
        <v>1</v>
      </c>
      <c r="E187" s="27">
        <v>10000</v>
      </c>
      <c r="F187" s="28">
        <f t="shared" si="6"/>
        <v>10000</v>
      </c>
      <c r="G187" s="28">
        <f t="shared" si="7"/>
        <v>10000</v>
      </c>
      <c r="U187" s="36"/>
    </row>
    <row r="188" spans="1:21" s="58" customFormat="1" ht="56.25" x14ac:dyDescent="0.2">
      <c r="A188" s="26">
        <v>165</v>
      </c>
      <c r="B188" s="26" t="s">
        <v>191</v>
      </c>
      <c r="C188" s="27" t="s">
        <v>185</v>
      </c>
      <c r="D188" s="27">
        <v>1</v>
      </c>
      <c r="E188" s="27">
        <v>10000</v>
      </c>
      <c r="F188" s="28">
        <f t="shared" si="6"/>
        <v>10000</v>
      </c>
      <c r="G188" s="28">
        <f t="shared" si="7"/>
        <v>10000</v>
      </c>
      <c r="U188" s="36"/>
    </row>
    <row r="189" spans="1:21" s="58" customFormat="1" ht="56.25" x14ac:dyDescent="0.2">
      <c r="A189" s="26">
        <v>166</v>
      </c>
      <c r="B189" s="26" t="s">
        <v>192</v>
      </c>
      <c r="C189" s="27" t="s">
        <v>185</v>
      </c>
      <c r="D189" s="27">
        <v>1</v>
      </c>
      <c r="E189" s="27">
        <v>10000</v>
      </c>
      <c r="F189" s="28">
        <f t="shared" si="6"/>
        <v>10000</v>
      </c>
      <c r="G189" s="28">
        <f t="shared" si="7"/>
        <v>10000</v>
      </c>
      <c r="U189" s="36"/>
    </row>
    <row r="190" spans="1:21" s="58" customFormat="1" ht="56.25" x14ac:dyDescent="0.2">
      <c r="A190" s="26">
        <v>167</v>
      </c>
      <c r="B190" s="26" t="s">
        <v>193</v>
      </c>
      <c r="C190" s="27" t="s">
        <v>185</v>
      </c>
      <c r="D190" s="27">
        <v>1</v>
      </c>
      <c r="E190" s="27">
        <v>10000</v>
      </c>
      <c r="F190" s="28">
        <f t="shared" si="6"/>
        <v>10000</v>
      </c>
      <c r="G190" s="28">
        <f t="shared" si="7"/>
        <v>10000</v>
      </c>
      <c r="U190" s="36"/>
    </row>
    <row r="191" spans="1:21" s="58" customFormat="1" ht="37.5" x14ac:dyDescent="0.2">
      <c r="A191" s="26">
        <v>168</v>
      </c>
      <c r="B191" s="26" t="s">
        <v>194</v>
      </c>
      <c r="C191" s="27" t="s">
        <v>185</v>
      </c>
      <c r="D191" s="27">
        <v>1</v>
      </c>
      <c r="E191" s="27">
        <v>10000</v>
      </c>
      <c r="F191" s="28">
        <f t="shared" si="6"/>
        <v>10000</v>
      </c>
      <c r="G191" s="28">
        <f t="shared" si="7"/>
        <v>10000</v>
      </c>
      <c r="U191" s="36"/>
    </row>
    <row r="192" spans="1:21" s="58" customFormat="1" ht="37.5" x14ac:dyDescent="0.2">
      <c r="A192" s="26">
        <v>169</v>
      </c>
      <c r="B192" s="26" t="s">
        <v>195</v>
      </c>
      <c r="C192" s="27" t="s">
        <v>185</v>
      </c>
      <c r="D192" s="27">
        <v>1</v>
      </c>
      <c r="E192" s="27">
        <v>10000</v>
      </c>
      <c r="F192" s="28">
        <f t="shared" si="6"/>
        <v>10000</v>
      </c>
      <c r="G192" s="28">
        <f t="shared" si="7"/>
        <v>10000</v>
      </c>
      <c r="U192" s="36"/>
    </row>
    <row r="193" spans="1:21" s="58" customFormat="1" ht="37.5" x14ac:dyDescent="0.2">
      <c r="A193" s="26">
        <v>170</v>
      </c>
      <c r="B193" s="26" t="s">
        <v>196</v>
      </c>
      <c r="C193" s="27" t="s">
        <v>185</v>
      </c>
      <c r="D193" s="27">
        <v>1</v>
      </c>
      <c r="E193" s="27">
        <v>10000</v>
      </c>
      <c r="F193" s="28">
        <f t="shared" si="6"/>
        <v>10000</v>
      </c>
      <c r="G193" s="28">
        <f t="shared" si="7"/>
        <v>10000</v>
      </c>
      <c r="U193" s="36"/>
    </row>
    <row r="194" spans="1:21" s="58" customFormat="1" ht="56.25" x14ac:dyDescent="0.2">
      <c r="A194" s="26">
        <v>171</v>
      </c>
      <c r="B194" s="26" t="s">
        <v>197</v>
      </c>
      <c r="C194" s="27" t="s">
        <v>185</v>
      </c>
      <c r="D194" s="27">
        <v>1</v>
      </c>
      <c r="E194" s="27">
        <v>10000</v>
      </c>
      <c r="F194" s="28">
        <f t="shared" si="6"/>
        <v>10000</v>
      </c>
      <c r="G194" s="28">
        <f t="shared" si="7"/>
        <v>10000</v>
      </c>
      <c r="U194" s="36"/>
    </row>
    <row r="195" spans="1:21" s="58" customFormat="1" ht="56.25" x14ac:dyDescent="0.2">
      <c r="A195" s="26">
        <v>172</v>
      </c>
      <c r="B195" s="26" t="s">
        <v>198</v>
      </c>
      <c r="C195" s="27" t="s">
        <v>185</v>
      </c>
      <c r="D195" s="27">
        <v>1</v>
      </c>
      <c r="E195" s="27">
        <v>10000</v>
      </c>
      <c r="F195" s="28">
        <f t="shared" si="6"/>
        <v>10000</v>
      </c>
      <c r="G195" s="28">
        <f t="shared" si="7"/>
        <v>10000</v>
      </c>
      <c r="U195" s="36"/>
    </row>
    <row r="196" spans="1:21" s="58" customFormat="1" ht="37.5" x14ac:dyDescent="0.2">
      <c r="A196" s="26">
        <v>173</v>
      </c>
      <c r="B196" s="26" t="s">
        <v>199</v>
      </c>
      <c r="C196" s="27" t="s">
        <v>185</v>
      </c>
      <c r="D196" s="27">
        <v>1</v>
      </c>
      <c r="E196" s="27">
        <v>10000</v>
      </c>
      <c r="F196" s="28">
        <f t="shared" si="6"/>
        <v>10000</v>
      </c>
      <c r="G196" s="28">
        <f t="shared" si="7"/>
        <v>10000</v>
      </c>
      <c r="U196" s="36"/>
    </row>
    <row r="197" spans="1:21" s="58" customFormat="1" ht="37.5" x14ac:dyDescent="0.2">
      <c r="A197" s="26">
        <v>174</v>
      </c>
      <c r="B197" s="26" t="s">
        <v>200</v>
      </c>
      <c r="C197" s="27" t="s">
        <v>185</v>
      </c>
      <c r="D197" s="27">
        <v>1</v>
      </c>
      <c r="E197" s="27">
        <v>10000</v>
      </c>
      <c r="F197" s="28">
        <f t="shared" si="6"/>
        <v>10000</v>
      </c>
      <c r="G197" s="28">
        <f t="shared" si="7"/>
        <v>10000</v>
      </c>
      <c r="U197" s="36"/>
    </row>
    <row r="198" spans="1:21" s="58" customFormat="1" ht="75" x14ac:dyDescent="0.2">
      <c r="A198" s="26">
        <v>175</v>
      </c>
      <c r="B198" s="26" t="s">
        <v>201</v>
      </c>
      <c r="C198" s="27" t="s">
        <v>185</v>
      </c>
      <c r="D198" s="27">
        <v>1</v>
      </c>
      <c r="E198" s="27">
        <v>10000</v>
      </c>
      <c r="F198" s="28">
        <f t="shared" si="6"/>
        <v>10000</v>
      </c>
      <c r="G198" s="28">
        <f t="shared" si="7"/>
        <v>10000</v>
      </c>
      <c r="U198" s="36"/>
    </row>
    <row r="199" spans="1:21" s="58" customFormat="1" ht="75" x14ac:dyDescent="0.2">
      <c r="A199" s="26">
        <v>176</v>
      </c>
      <c r="B199" s="26" t="s">
        <v>202</v>
      </c>
      <c r="C199" s="27" t="s">
        <v>185</v>
      </c>
      <c r="D199" s="27">
        <v>1</v>
      </c>
      <c r="E199" s="27">
        <v>10000</v>
      </c>
      <c r="F199" s="28">
        <f t="shared" si="6"/>
        <v>10000</v>
      </c>
      <c r="G199" s="28">
        <f t="shared" si="7"/>
        <v>10000</v>
      </c>
      <c r="U199" s="36"/>
    </row>
    <row r="200" spans="1:21" s="58" customFormat="1" ht="18" x14ac:dyDescent="0.25">
      <c r="A200" s="179" t="s">
        <v>203</v>
      </c>
      <c r="B200" s="198"/>
      <c r="C200" s="198"/>
      <c r="D200" s="198"/>
      <c r="E200" s="198"/>
      <c r="F200" s="198"/>
      <c r="G200" s="199"/>
      <c r="U200" s="36"/>
    </row>
    <row r="201" spans="1:21" s="58" customFormat="1" ht="56.25" x14ac:dyDescent="0.2">
      <c r="A201" s="26">
        <v>177</v>
      </c>
      <c r="B201" s="26" t="s">
        <v>204</v>
      </c>
      <c r="C201" s="27" t="s">
        <v>185</v>
      </c>
      <c r="D201" s="27">
        <v>1</v>
      </c>
      <c r="E201" s="27">
        <v>10000</v>
      </c>
      <c r="F201" s="28">
        <f t="shared" si="6"/>
        <v>10000</v>
      </c>
      <c r="G201" s="28">
        <f t="shared" si="7"/>
        <v>10000</v>
      </c>
      <c r="U201" s="36"/>
    </row>
    <row r="202" spans="1:21" s="58" customFormat="1" ht="33.75" customHeight="1" x14ac:dyDescent="0.2">
      <c r="A202" s="26">
        <v>178</v>
      </c>
      <c r="B202" s="26" t="s">
        <v>205</v>
      </c>
      <c r="C202" s="27" t="s">
        <v>185</v>
      </c>
      <c r="D202" s="27">
        <v>1</v>
      </c>
      <c r="E202" s="27">
        <v>10000</v>
      </c>
      <c r="F202" s="28">
        <f t="shared" si="6"/>
        <v>10000</v>
      </c>
      <c r="G202" s="28">
        <f t="shared" si="7"/>
        <v>10000</v>
      </c>
      <c r="U202" s="36"/>
    </row>
    <row r="203" spans="1:21" s="58" customFormat="1" ht="56.25" x14ac:dyDescent="0.2">
      <c r="A203" s="26">
        <v>179</v>
      </c>
      <c r="B203" s="26" t="s">
        <v>206</v>
      </c>
      <c r="C203" s="27" t="s">
        <v>185</v>
      </c>
      <c r="D203" s="27">
        <v>1</v>
      </c>
      <c r="E203" s="27">
        <v>10000</v>
      </c>
      <c r="F203" s="28">
        <f t="shared" si="6"/>
        <v>10000</v>
      </c>
      <c r="G203" s="28">
        <f t="shared" si="7"/>
        <v>10000</v>
      </c>
      <c r="U203" s="36"/>
    </row>
    <row r="204" spans="1:21" s="58" customFormat="1" ht="56.25" x14ac:dyDescent="0.2">
      <c r="A204" s="26">
        <v>180</v>
      </c>
      <c r="B204" s="26" t="s">
        <v>207</v>
      </c>
      <c r="C204" s="27" t="s">
        <v>185</v>
      </c>
      <c r="D204" s="27">
        <v>1</v>
      </c>
      <c r="E204" s="27">
        <v>10000</v>
      </c>
      <c r="F204" s="28">
        <f t="shared" si="6"/>
        <v>10000</v>
      </c>
      <c r="G204" s="28">
        <f t="shared" si="7"/>
        <v>10000</v>
      </c>
      <c r="U204" s="36"/>
    </row>
    <row r="205" spans="1:21" s="58" customFormat="1" ht="56.25" x14ac:dyDescent="0.2">
      <c r="A205" s="26">
        <v>181</v>
      </c>
      <c r="B205" s="26" t="s">
        <v>208</v>
      </c>
      <c r="C205" s="27" t="s">
        <v>185</v>
      </c>
      <c r="D205" s="27">
        <v>1</v>
      </c>
      <c r="E205" s="27">
        <v>10000</v>
      </c>
      <c r="F205" s="28">
        <f t="shared" si="6"/>
        <v>10000</v>
      </c>
      <c r="G205" s="28">
        <f t="shared" si="7"/>
        <v>10000</v>
      </c>
      <c r="U205" s="36"/>
    </row>
    <row r="206" spans="1:21" s="58" customFormat="1" ht="56.25" x14ac:dyDescent="0.2">
      <c r="A206" s="26">
        <v>182</v>
      </c>
      <c r="B206" s="26" t="s">
        <v>209</v>
      </c>
      <c r="C206" s="27" t="s">
        <v>185</v>
      </c>
      <c r="D206" s="27">
        <v>1</v>
      </c>
      <c r="E206" s="27">
        <v>10000</v>
      </c>
      <c r="F206" s="28">
        <f t="shared" si="6"/>
        <v>10000</v>
      </c>
      <c r="G206" s="28">
        <f t="shared" si="7"/>
        <v>10000</v>
      </c>
      <c r="U206" s="36"/>
    </row>
    <row r="207" spans="1:21" s="58" customFormat="1" ht="56.25" x14ac:dyDescent="0.2">
      <c r="A207" s="26">
        <v>183</v>
      </c>
      <c r="B207" s="26" t="s">
        <v>210</v>
      </c>
      <c r="C207" s="27" t="s">
        <v>185</v>
      </c>
      <c r="D207" s="27">
        <v>1</v>
      </c>
      <c r="E207" s="27">
        <v>10000</v>
      </c>
      <c r="F207" s="28">
        <f t="shared" si="6"/>
        <v>10000</v>
      </c>
      <c r="G207" s="28">
        <f t="shared" si="7"/>
        <v>10000</v>
      </c>
      <c r="U207" s="36"/>
    </row>
    <row r="208" spans="1:21" s="58" customFormat="1" ht="56.25" x14ac:dyDescent="0.2">
      <c r="A208" s="26">
        <v>184</v>
      </c>
      <c r="B208" s="26" t="s">
        <v>211</v>
      </c>
      <c r="C208" s="27" t="s">
        <v>185</v>
      </c>
      <c r="D208" s="27">
        <v>1</v>
      </c>
      <c r="E208" s="27">
        <v>10000</v>
      </c>
      <c r="F208" s="28">
        <f t="shared" si="6"/>
        <v>10000</v>
      </c>
      <c r="G208" s="28">
        <f t="shared" si="7"/>
        <v>10000</v>
      </c>
      <c r="U208" s="36"/>
    </row>
    <row r="209" spans="1:21" s="58" customFormat="1" ht="56.25" x14ac:dyDescent="0.2">
      <c r="A209" s="26">
        <v>185</v>
      </c>
      <c r="B209" s="26" t="s">
        <v>212</v>
      </c>
      <c r="C209" s="27" t="s">
        <v>185</v>
      </c>
      <c r="D209" s="27">
        <v>1</v>
      </c>
      <c r="E209" s="27">
        <v>10000</v>
      </c>
      <c r="F209" s="28">
        <f t="shared" si="6"/>
        <v>10000</v>
      </c>
      <c r="G209" s="28">
        <f t="shared" si="7"/>
        <v>10000</v>
      </c>
      <c r="U209" s="36"/>
    </row>
    <row r="210" spans="1:21" s="58" customFormat="1" ht="37.5" x14ac:dyDescent="0.2">
      <c r="A210" s="26">
        <v>186</v>
      </c>
      <c r="B210" s="26" t="s">
        <v>213</v>
      </c>
      <c r="C210" s="27" t="s">
        <v>185</v>
      </c>
      <c r="D210" s="27">
        <v>1</v>
      </c>
      <c r="E210" s="27">
        <v>10000</v>
      </c>
      <c r="F210" s="28">
        <f t="shared" si="6"/>
        <v>10000</v>
      </c>
      <c r="G210" s="28">
        <f t="shared" si="7"/>
        <v>10000</v>
      </c>
      <c r="U210" s="36"/>
    </row>
    <row r="211" spans="1:21" s="58" customFormat="1" ht="37.5" x14ac:dyDescent="0.2">
      <c r="A211" s="26">
        <v>187</v>
      </c>
      <c r="B211" s="26" t="s">
        <v>214</v>
      </c>
      <c r="C211" s="27" t="s">
        <v>185</v>
      </c>
      <c r="D211" s="27">
        <v>1</v>
      </c>
      <c r="E211" s="27">
        <v>10000</v>
      </c>
      <c r="F211" s="28">
        <f t="shared" si="6"/>
        <v>10000</v>
      </c>
      <c r="G211" s="28">
        <f t="shared" si="7"/>
        <v>10000</v>
      </c>
      <c r="U211" s="36"/>
    </row>
    <row r="212" spans="1:21" s="58" customFormat="1" ht="37.5" x14ac:dyDescent="0.2">
      <c r="A212" s="26">
        <v>188</v>
      </c>
      <c r="B212" s="26" t="s">
        <v>215</v>
      </c>
      <c r="C212" s="27" t="s">
        <v>185</v>
      </c>
      <c r="D212" s="27">
        <v>1</v>
      </c>
      <c r="E212" s="27">
        <v>10000</v>
      </c>
      <c r="F212" s="28">
        <f t="shared" si="6"/>
        <v>10000</v>
      </c>
      <c r="G212" s="28">
        <f t="shared" si="7"/>
        <v>10000</v>
      </c>
      <c r="U212" s="36"/>
    </row>
    <row r="213" spans="1:21" s="58" customFormat="1" ht="56.25" x14ac:dyDescent="0.2">
      <c r="A213" s="26">
        <v>189</v>
      </c>
      <c r="B213" s="26" t="s">
        <v>216</v>
      </c>
      <c r="C213" s="27" t="s">
        <v>185</v>
      </c>
      <c r="D213" s="27">
        <v>1</v>
      </c>
      <c r="E213" s="27">
        <v>10000</v>
      </c>
      <c r="F213" s="28">
        <f t="shared" si="6"/>
        <v>10000</v>
      </c>
      <c r="G213" s="28">
        <f t="shared" si="7"/>
        <v>10000</v>
      </c>
      <c r="U213" s="36"/>
    </row>
    <row r="214" spans="1:21" s="58" customFormat="1" ht="56.25" x14ac:dyDescent="0.2">
      <c r="A214" s="26">
        <v>190</v>
      </c>
      <c r="B214" s="26" t="s">
        <v>217</v>
      </c>
      <c r="C214" s="27" t="s">
        <v>185</v>
      </c>
      <c r="D214" s="27">
        <v>1</v>
      </c>
      <c r="E214" s="27">
        <v>10000</v>
      </c>
      <c r="F214" s="28">
        <f t="shared" si="6"/>
        <v>10000</v>
      </c>
      <c r="G214" s="28">
        <f t="shared" si="7"/>
        <v>10000</v>
      </c>
      <c r="U214" s="36"/>
    </row>
    <row r="215" spans="1:21" s="58" customFormat="1" ht="37.5" x14ac:dyDescent="0.2">
      <c r="A215" s="26">
        <v>191</v>
      </c>
      <c r="B215" s="26" t="s">
        <v>218</v>
      </c>
      <c r="C215" s="27" t="s">
        <v>185</v>
      </c>
      <c r="D215" s="27">
        <v>1</v>
      </c>
      <c r="E215" s="27">
        <v>10000</v>
      </c>
      <c r="F215" s="28">
        <f t="shared" si="6"/>
        <v>10000</v>
      </c>
      <c r="G215" s="28">
        <f t="shared" si="7"/>
        <v>10000</v>
      </c>
      <c r="U215" s="36"/>
    </row>
    <row r="216" spans="1:21" s="58" customFormat="1" ht="37.5" x14ac:dyDescent="0.2">
      <c r="A216" s="26">
        <v>192</v>
      </c>
      <c r="B216" s="26" t="s">
        <v>219</v>
      </c>
      <c r="C216" s="27" t="s">
        <v>185</v>
      </c>
      <c r="D216" s="27">
        <v>1</v>
      </c>
      <c r="E216" s="27">
        <v>10000</v>
      </c>
      <c r="F216" s="28">
        <f t="shared" si="6"/>
        <v>10000</v>
      </c>
      <c r="G216" s="28">
        <f t="shared" si="7"/>
        <v>10000</v>
      </c>
      <c r="U216" s="36"/>
    </row>
    <row r="217" spans="1:21" s="58" customFormat="1" ht="75" x14ac:dyDescent="0.2">
      <c r="A217" s="26">
        <v>193</v>
      </c>
      <c r="B217" s="26" t="s">
        <v>220</v>
      </c>
      <c r="C217" s="27" t="s">
        <v>185</v>
      </c>
      <c r="D217" s="27">
        <v>1</v>
      </c>
      <c r="E217" s="27">
        <v>10000</v>
      </c>
      <c r="F217" s="28">
        <f t="shared" si="6"/>
        <v>10000</v>
      </c>
      <c r="G217" s="28">
        <f t="shared" si="7"/>
        <v>10000</v>
      </c>
      <c r="U217" s="36"/>
    </row>
    <row r="218" spans="1:21" s="58" customFormat="1" ht="48.75" customHeight="1" x14ac:dyDescent="0.2">
      <c r="A218" s="26">
        <v>194</v>
      </c>
      <c r="B218" s="26" t="s">
        <v>221</v>
      </c>
      <c r="C218" s="27" t="s">
        <v>185</v>
      </c>
      <c r="D218" s="27">
        <v>1</v>
      </c>
      <c r="E218" s="27">
        <v>10000</v>
      </c>
      <c r="F218" s="28">
        <f t="shared" si="6"/>
        <v>10000</v>
      </c>
      <c r="G218" s="28">
        <f t="shared" si="7"/>
        <v>10000</v>
      </c>
      <c r="U218" s="36"/>
    </row>
    <row r="219" spans="1:21" s="58" customFormat="1" ht="18" x14ac:dyDescent="0.25">
      <c r="A219" s="179" t="s">
        <v>222</v>
      </c>
      <c r="B219" s="198"/>
      <c r="C219" s="198"/>
      <c r="D219" s="198"/>
      <c r="E219" s="198"/>
      <c r="F219" s="198"/>
      <c r="G219" s="199"/>
      <c r="U219" s="36"/>
    </row>
    <row r="220" spans="1:21" s="58" customFormat="1" ht="37.5" x14ac:dyDescent="0.2">
      <c r="A220" s="26">
        <v>195</v>
      </c>
      <c r="B220" s="26" t="s">
        <v>223</v>
      </c>
      <c r="C220" s="27" t="s">
        <v>224</v>
      </c>
      <c r="D220" s="27">
        <v>1</v>
      </c>
      <c r="E220" s="27">
        <v>2000</v>
      </c>
      <c r="F220" s="28">
        <f t="shared" si="6"/>
        <v>2000</v>
      </c>
      <c r="G220" s="28">
        <f t="shared" si="7"/>
        <v>2000</v>
      </c>
      <c r="U220" s="36"/>
    </row>
    <row r="221" spans="1:21" s="58" customFormat="1" ht="37.5" x14ac:dyDescent="0.2">
      <c r="A221" s="26">
        <v>196</v>
      </c>
      <c r="B221" s="26" t="s">
        <v>225</v>
      </c>
      <c r="C221" s="27" t="s">
        <v>224</v>
      </c>
      <c r="D221" s="27">
        <v>1</v>
      </c>
      <c r="E221" s="27">
        <v>2000</v>
      </c>
      <c r="F221" s="28">
        <f t="shared" si="6"/>
        <v>2000</v>
      </c>
      <c r="G221" s="28">
        <f t="shared" si="7"/>
        <v>2000</v>
      </c>
      <c r="U221" s="36"/>
    </row>
    <row r="222" spans="1:21" s="58" customFormat="1" ht="18" x14ac:dyDescent="0.25">
      <c r="A222" s="179" t="s">
        <v>226</v>
      </c>
      <c r="B222" s="198"/>
      <c r="C222" s="198"/>
      <c r="D222" s="198"/>
      <c r="E222" s="198"/>
      <c r="F222" s="198"/>
      <c r="G222" s="199"/>
      <c r="U222" s="36"/>
    </row>
    <row r="223" spans="1:21" s="58" customFormat="1" ht="75" x14ac:dyDescent="0.2">
      <c r="A223" s="26">
        <v>197</v>
      </c>
      <c r="B223" s="26" t="s">
        <v>227</v>
      </c>
      <c r="C223" s="27" t="s">
        <v>185</v>
      </c>
      <c r="D223" s="27">
        <v>1</v>
      </c>
      <c r="E223" s="27">
        <v>1000</v>
      </c>
      <c r="F223" s="28">
        <f t="shared" si="6"/>
        <v>1000</v>
      </c>
      <c r="G223" s="28">
        <f t="shared" si="7"/>
        <v>1000</v>
      </c>
      <c r="U223" s="36"/>
    </row>
    <row r="224" spans="1:21" s="58" customFormat="1" ht="75" x14ac:dyDescent="0.2">
      <c r="A224" s="26">
        <v>198</v>
      </c>
      <c r="B224" s="26" t="s">
        <v>228</v>
      </c>
      <c r="C224" s="27" t="s">
        <v>185</v>
      </c>
      <c r="D224" s="27">
        <v>1</v>
      </c>
      <c r="E224" s="27">
        <v>1000</v>
      </c>
      <c r="F224" s="28">
        <f t="shared" si="6"/>
        <v>1000</v>
      </c>
      <c r="G224" s="28">
        <f t="shared" si="7"/>
        <v>1000</v>
      </c>
      <c r="U224" s="36"/>
    </row>
    <row r="225" spans="1:21" s="58" customFormat="1" ht="75" x14ac:dyDescent="0.2">
      <c r="A225" s="26">
        <v>199</v>
      </c>
      <c r="B225" s="26" t="s">
        <v>229</v>
      </c>
      <c r="C225" s="27" t="s">
        <v>185</v>
      </c>
      <c r="D225" s="27">
        <v>1</v>
      </c>
      <c r="E225" s="27">
        <v>1000</v>
      </c>
      <c r="F225" s="28">
        <f t="shared" si="6"/>
        <v>1000</v>
      </c>
      <c r="G225" s="28">
        <f t="shared" si="7"/>
        <v>1000</v>
      </c>
      <c r="U225" s="36"/>
    </row>
    <row r="226" spans="1:21" s="58" customFormat="1" ht="75" x14ac:dyDescent="0.2">
      <c r="A226" s="26">
        <v>200</v>
      </c>
      <c r="B226" s="26" t="s">
        <v>230</v>
      </c>
      <c r="C226" s="27" t="s">
        <v>185</v>
      </c>
      <c r="D226" s="27">
        <v>1</v>
      </c>
      <c r="E226" s="27">
        <v>1000</v>
      </c>
      <c r="F226" s="28">
        <f t="shared" si="6"/>
        <v>1000</v>
      </c>
      <c r="G226" s="28">
        <f t="shared" si="7"/>
        <v>1000</v>
      </c>
      <c r="U226" s="36"/>
    </row>
    <row r="227" spans="1:21" s="58" customFormat="1" ht="75" x14ac:dyDescent="0.2">
      <c r="A227" s="26">
        <v>201</v>
      </c>
      <c r="B227" s="26" t="s">
        <v>231</v>
      </c>
      <c r="C227" s="27" t="s">
        <v>185</v>
      </c>
      <c r="D227" s="27">
        <v>1</v>
      </c>
      <c r="E227" s="27">
        <v>1000</v>
      </c>
      <c r="F227" s="28">
        <f t="shared" si="6"/>
        <v>1000</v>
      </c>
      <c r="G227" s="28">
        <f t="shared" si="7"/>
        <v>1000</v>
      </c>
      <c r="U227" s="36"/>
    </row>
    <row r="228" spans="1:21" s="58" customFormat="1" ht="75" x14ac:dyDescent="0.2">
      <c r="A228" s="26">
        <v>202</v>
      </c>
      <c r="B228" s="26" t="s">
        <v>232</v>
      </c>
      <c r="C228" s="27" t="s">
        <v>185</v>
      </c>
      <c r="D228" s="27">
        <v>1</v>
      </c>
      <c r="E228" s="27">
        <v>1000</v>
      </c>
      <c r="F228" s="28">
        <f t="shared" si="6"/>
        <v>1000</v>
      </c>
      <c r="G228" s="28">
        <f t="shared" si="7"/>
        <v>1000</v>
      </c>
      <c r="U228" s="36"/>
    </row>
    <row r="229" spans="1:21" s="58" customFormat="1" ht="75" x14ac:dyDescent="0.2">
      <c r="A229" s="26">
        <v>203</v>
      </c>
      <c r="B229" s="26" t="s">
        <v>233</v>
      </c>
      <c r="C229" s="27" t="s">
        <v>185</v>
      </c>
      <c r="D229" s="27">
        <v>1</v>
      </c>
      <c r="E229" s="27">
        <v>1000</v>
      </c>
      <c r="F229" s="28">
        <f t="shared" si="6"/>
        <v>1000</v>
      </c>
      <c r="G229" s="28">
        <f t="shared" si="7"/>
        <v>1000</v>
      </c>
      <c r="U229" s="36"/>
    </row>
    <row r="230" spans="1:21" s="58" customFormat="1" ht="75" x14ac:dyDescent="0.2">
      <c r="A230" s="26">
        <v>204</v>
      </c>
      <c r="B230" s="26" t="s">
        <v>234</v>
      </c>
      <c r="C230" s="27" t="s">
        <v>185</v>
      </c>
      <c r="D230" s="27">
        <v>1</v>
      </c>
      <c r="E230" s="27">
        <v>1000</v>
      </c>
      <c r="F230" s="28">
        <f t="shared" si="6"/>
        <v>1000</v>
      </c>
      <c r="G230" s="28">
        <f t="shared" si="7"/>
        <v>1000</v>
      </c>
      <c r="U230" s="36"/>
    </row>
    <row r="231" spans="1:21" s="58" customFormat="1" ht="75" x14ac:dyDescent="0.2">
      <c r="A231" s="26">
        <v>205</v>
      </c>
      <c r="B231" s="26" t="s">
        <v>235</v>
      </c>
      <c r="C231" s="27" t="s">
        <v>185</v>
      </c>
      <c r="D231" s="27">
        <v>1</v>
      </c>
      <c r="E231" s="27">
        <v>1000</v>
      </c>
      <c r="F231" s="28">
        <f t="shared" si="6"/>
        <v>1000</v>
      </c>
      <c r="G231" s="28">
        <f t="shared" si="7"/>
        <v>1000</v>
      </c>
      <c r="U231" s="36"/>
    </row>
    <row r="232" spans="1:21" s="58" customFormat="1" ht="18" x14ac:dyDescent="0.25">
      <c r="A232" s="179" t="s">
        <v>236</v>
      </c>
      <c r="B232" s="198"/>
      <c r="C232" s="198"/>
      <c r="D232" s="198"/>
      <c r="E232" s="198"/>
      <c r="F232" s="198"/>
      <c r="G232" s="199"/>
      <c r="U232" s="36"/>
    </row>
    <row r="233" spans="1:21" s="58" customFormat="1" ht="75" x14ac:dyDescent="0.2">
      <c r="A233" s="26">
        <v>206</v>
      </c>
      <c r="B233" s="26" t="s">
        <v>237</v>
      </c>
      <c r="C233" s="27" t="s">
        <v>185</v>
      </c>
      <c r="D233" s="27">
        <v>1</v>
      </c>
      <c r="E233" s="27">
        <v>1000</v>
      </c>
      <c r="F233" s="28">
        <f t="shared" si="6"/>
        <v>1000</v>
      </c>
      <c r="G233" s="28">
        <f t="shared" si="7"/>
        <v>1000</v>
      </c>
      <c r="U233" s="36"/>
    </row>
    <row r="234" spans="1:21" s="58" customFormat="1" ht="75" x14ac:dyDescent="0.2">
      <c r="A234" s="26">
        <v>207</v>
      </c>
      <c r="B234" s="26" t="s">
        <v>238</v>
      </c>
      <c r="C234" s="27" t="s">
        <v>185</v>
      </c>
      <c r="D234" s="27">
        <v>1</v>
      </c>
      <c r="E234" s="27">
        <v>1000</v>
      </c>
      <c r="F234" s="28">
        <f t="shared" si="6"/>
        <v>1000</v>
      </c>
      <c r="G234" s="28">
        <f t="shared" si="7"/>
        <v>1000</v>
      </c>
      <c r="U234" s="36"/>
    </row>
    <row r="235" spans="1:21" s="58" customFormat="1" ht="75" x14ac:dyDescent="0.2">
      <c r="A235" s="26">
        <v>208</v>
      </c>
      <c r="B235" s="26" t="s">
        <v>239</v>
      </c>
      <c r="C235" s="27" t="s">
        <v>185</v>
      </c>
      <c r="D235" s="27">
        <v>1</v>
      </c>
      <c r="E235" s="27">
        <v>1000</v>
      </c>
      <c r="F235" s="28">
        <f t="shared" ref="F235:F298" si="8">E235</f>
        <v>1000</v>
      </c>
      <c r="G235" s="28">
        <f t="shared" ref="G235:G298" si="9">E235</f>
        <v>1000</v>
      </c>
      <c r="U235" s="36"/>
    </row>
    <row r="236" spans="1:21" s="58" customFormat="1" ht="75" x14ac:dyDescent="0.2">
      <c r="A236" s="26">
        <v>209</v>
      </c>
      <c r="B236" s="26" t="s">
        <v>240</v>
      </c>
      <c r="C236" s="27" t="s">
        <v>185</v>
      </c>
      <c r="D236" s="27">
        <v>1</v>
      </c>
      <c r="E236" s="27">
        <v>1000</v>
      </c>
      <c r="F236" s="28">
        <f t="shared" si="8"/>
        <v>1000</v>
      </c>
      <c r="G236" s="28">
        <f t="shared" si="9"/>
        <v>1000</v>
      </c>
      <c r="U236" s="36"/>
    </row>
    <row r="237" spans="1:21" s="58" customFormat="1" ht="75" x14ac:dyDescent="0.2">
      <c r="A237" s="26">
        <v>210</v>
      </c>
      <c r="B237" s="26" t="s">
        <v>241</v>
      </c>
      <c r="C237" s="27" t="s">
        <v>185</v>
      </c>
      <c r="D237" s="27">
        <v>1</v>
      </c>
      <c r="E237" s="27">
        <v>1000</v>
      </c>
      <c r="F237" s="28">
        <f t="shared" si="8"/>
        <v>1000</v>
      </c>
      <c r="G237" s="28">
        <f t="shared" si="9"/>
        <v>1000</v>
      </c>
      <c r="U237" s="36"/>
    </row>
    <row r="238" spans="1:21" s="58" customFormat="1" ht="75" x14ac:dyDescent="0.2">
      <c r="A238" s="26">
        <v>211</v>
      </c>
      <c r="B238" s="26" t="s">
        <v>242</v>
      </c>
      <c r="C238" s="27" t="s">
        <v>185</v>
      </c>
      <c r="D238" s="27">
        <v>1</v>
      </c>
      <c r="E238" s="27">
        <v>1000</v>
      </c>
      <c r="F238" s="28">
        <f t="shared" si="8"/>
        <v>1000</v>
      </c>
      <c r="G238" s="28">
        <f t="shared" si="9"/>
        <v>1000</v>
      </c>
      <c r="U238" s="36"/>
    </row>
    <row r="239" spans="1:21" s="58" customFormat="1" ht="75" x14ac:dyDescent="0.2">
      <c r="A239" s="26">
        <v>212</v>
      </c>
      <c r="B239" s="26" t="s">
        <v>243</v>
      </c>
      <c r="C239" s="27" t="s">
        <v>185</v>
      </c>
      <c r="D239" s="27">
        <v>1</v>
      </c>
      <c r="E239" s="27">
        <v>1000</v>
      </c>
      <c r="F239" s="28">
        <f t="shared" si="8"/>
        <v>1000</v>
      </c>
      <c r="G239" s="28">
        <f t="shared" si="9"/>
        <v>1000</v>
      </c>
      <c r="U239" s="36"/>
    </row>
    <row r="240" spans="1:21" s="58" customFormat="1" ht="29.25" customHeight="1" x14ac:dyDescent="0.2">
      <c r="A240" s="26">
        <v>213</v>
      </c>
      <c r="B240" s="26" t="s">
        <v>244</v>
      </c>
      <c r="C240" s="27" t="s">
        <v>185</v>
      </c>
      <c r="D240" s="27">
        <v>1</v>
      </c>
      <c r="E240" s="27">
        <v>1000</v>
      </c>
      <c r="F240" s="28">
        <f t="shared" si="8"/>
        <v>1000</v>
      </c>
      <c r="G240" s="28">
        <f t="shared" si="9"/>
        <v>1000</v>
      </c>
      <c r="U240" s="36"/>
    </row>
    <row r="241" spans="1:21" s="58" customFormat="1" ht="75" x14ac:dyDescent="0.2">
      <c r="A241" s="26">
        <v>214</v>
      </c>
      <c r="B241" s="26" t="s">
        <v>245</v>
      </c>
      <c r="C241" s="27" t="s">
        <v>185</v>
      </c>
      <c r="D241" s="27">
        <v>1</v>
      </c>
      <c r="E241" s="27">
        <v>1000</v>
      </c>
      <c r="F241" s="28">
        <f t="shared" si="8"/>
        <v>1000</v>
      </c>
      <c r="G241" s="28">
        <f t="shared" si="9"/>
        <v>1000</v>
      </c>
      <c r="U241" s="36"/>
    </row>
    <row r="242" spans="1:21" s="58" customFormat="1" ht="18.75" x14ac:dyDescent="0.2">
      <c r="A242" s="179" t="s">
        <v>246</v>
      </c>
      <c r="B242" s="180"/>
      <c r="C242" s="180"/>
      <c r="D242" s="180"/>
      <c r="E242" s="180"/>
      <c r="F242" s="180"/>
      <c r="G242" s="181"/>
      <c r="U242" s="36"/>
    </row>
    <row r="243" spans="1:21" s="58" customFormat="1" ht="56.25" x14ac:dyDescent="0.2">
      <c r="A243" s="26">
        <v>215</v>
      </c>
      <c r="B243" s="26" t="s">
        <v>247</v>
      </c>
      <c r="C243" s="27" t="s">
        <v>248</v>
      </c>
      <c r="D243" s="27">
        <v>1</v>
      </c>
      <c r="E243" s="27">
        <v>10000</v>
      </c>
      <c r="F243" s="28">
        <f t="shared" si="8"/>
        <v>10000</v>
      </c>
      <c r="G243" s="28">
        <f t="shared" si="9"/>
        <v>10000</v>
      </c>
      <c r="U243" s="36"/>
    </row>
    <row r="244" spans="1:21" s="58" customFormat="1" ht="56.25" x14ac:dyDescent="0.2">
      <c r="A244" s="26">
        <v>216</v>
      </c>
      <c r="B244" s="26" t="s">
        <v>249</v>
      </c>
      <c r="C244" s="27" t="s">
        <v>248</v>
      </c>
      <c r="D244" s="27">
        <v>1</v>
      </c>
      <c r="E244" s="27">
        <v>10000</v>
      </c>
      <c r="F244" s="28">
        <f t="shared" si="8"/>
        <v>10000</v>
      </c>
      <c r="G244" s="28">
        <f t="shared" si="9"/>
        <v>10000</v>
      </c>
      <c r="U244" s="36"/>
    </row>
    <row r="245" spans="1:21" s="58" customFormat="1" ht="56.25" x14ac:dyDescent="0.2">
      <c r="A245" s="26">
        <v>217</v>
      </c>
      <c r="B245" s="26" t="s">
        <v>250</v>
      </c>
      <c r="C245" s="27" t="s">
        <v>248</v>
      </c>
      <c r="D245" s="27">
        <v>1</v>
      </c>
      <c r="E245" s="27">
        <v>10000</v>
      </c>
      <c r="F245" s="28">
        <f t="shared" si="8"/>
        <v>10000</v>
      </c>
      <c r="G245" s="28">
        <f t="shared" si="9"/>
        <v>10000</v>
      </c>
      <c r="U245" s="36"/>
    </row>
    <row r="246" spans="1:21" s="58" customFormat="1" ht="56.25" x14ac:dyDescent="0.2">
      <c r="A246" s="26">
        <v>218</v>
      </c>
      <c r="B246" s="26" t="s">
        <v>251</v>
      </c>
      <c r="C246" s="27" t="s">
        <v>248</v>
      </c>
      <c r="D246" s="27">
        <v>1</v>
      </c>
      <c r="E246" s="27">
        <v>10000</v>
      </c>
      <c r="F246" s="28">
        <f t="shared" si="8"/>
        <v>10000</v>
      </c>
      <c r="G246" s="28">
        <f t="shared" si="9"/>
        <v>10000</v>
      </c>
      <c r="U246" s="36"/>
    </row>
    <row r="247" spans="1:21" s="58" customFormat="1" ht="56.25" x14ac:dyDescent="0.2">
      <c r="A247" s="26">
        <v>219</v>
      </c>
      <c r="B247" s="26" t="s">
        <v>252</v>
      </c>
      <c r="C247" s="27" t="s">
        <v>248</v>
      </c>
      <c r="D247" s="27">
        <v>1</v>
      </c>
      <c r="E247" s="27">
        <v>10000</v>
      </c>
      <c r="F247" s="28">
        <f t="shared" si="8"/>
        <v>10000</v>
      </c>
      <c r="G247" s="28">
        <f t="shared" si="9"/>
        <v>10000</v>
      </c>
      <c r="U247" s="36"/>
    </row>
    <row r="248" spans="1:21" s="58" customFormat="1" ht="90.75" customHeight="1" x14ac:dyDescent="0.2">
      <c r="A248" s="179" t="s">
        <v>253</v>
      </c>
      <c r="B248" s="180"/>
      <c r="C248" s="180"/>
      <c r="D248" s="180"/>
      <c r="E248" s="180"/>
      <c r="F248" s="180"/>
      <c r="G248" s="181"/>
      <c r="U248" s="36"/>
    </row>
    <row r="249" spans="1:21" s="58" customFormat="1" ht="56.25" x14ac:dyDescent="0.2">
      <c r="A249" s="26">
        <v>220</v>
      </c>
      <c r="B249" s="26" t="s">
        <v>254</v>
      </c>
      <c r="C249" s="27" t="s">
        <v>248</v>
      </c>
      <c r="D249" s="27">
        <v>1</v>
      </c>
      <c r="E249" s="27">
        <v>10000</v>
      </c>
      <c r="F249" s="28">
        <f t="shared" si="8"/>
        <v>10000</v>
      </c>
      <c r="G249" s="28">
        <f t="shared" si="9"/>
        <v>10000</v>
      </c>
      <c r="U249" s="36"/>
    </row>
    <row r="250" spans="1:21" s="58" customFormat="1" ht="56.25" x14ac:dyDescent="0.2">
      <c r="A250" s="26">
        <v>221</v>
      </c>
      <c r="B250" s="26" t="s">
        <v>255</v>
      </c>
      <c r="C250" s="27" t="s">
        <v>248</v>
      </c>
      <c r="D250" s="27">
        <v>1</v>
      </c>
      <c r="E250" s="27">
        <v>10000</v>
      </c>
      <c r="F250" s="28">
        <f t="shared" si="8"/>
        <v>10000</v>
      </c>
      <c r="G250" s="28">
        <f t="shared" si="9"/>
        <v>10000</v>
      </c>
      <c r="U250" s="36"/>
    </row>
    <row r="251" spans="1:21" s="58" customFormat="1" ht="56.25" x14ac:dyDescent="0.2">
      <c r="A251" s="26">
        <v>222</v>
      </c>
      <c r="B251" s="26" t="s">
        <v>256</v>
      </c>
      <c r="C251" s="27" t="s">
        <v>248</v>
      </c>
      <c r="D251" s="27">
        <v>1</v>
      </c>
      <c r="E251" s="27">
        <v>10000</v>
      </c>
      <c r="F251" s="28">
        <f t="shared" si="8"/>
        <v>10000</v>
      </c>
      <c r="G251" s="28">
        <f t="shared" si="9"/>
        <v>10000</v>
      </c>
      <c r="U251" s="36"/>
    </row>
    <row r="252" spans="1:21" s="58" customFormat="1" ht="56.25" x14ac:dyDescent="0.2">
      <c r="A252" s="26">
        <v>223</v>
      </c>
      <c r="B252" s="26" t="s">
        <v>257</v>
      </c>
      <c r="C252" s="27" t="s">
        <v>248</v>
      </c>
      <c r="D252" s="27">
        <v>1</v>
      </c>
      <c r="E252" s="27">
        <v>10000</v>
      </c>
      <c r="F252" s="28">
        <f t="shared" si="8"/>
        <v>10000</v>
      </c>
      <c r="G252" s="28">
        <f t="shared" si="9"/>
        <v>10000</v>
      </c>
      <c r="U252" s="36"/>
    </row>
    <row r="253" spans="1:21" s="58" customFormat="1" ht="33.75" customHeight="1" x14ac:dyDescent="0.2">
      <c r="A253" s="26">
        <v>224</v>
      </c>
      <c r="B253" s="26" t="s">
        <v>258</v>
      </c>
      <c r="C253" s="27" t="s">
        <v>248</v>
      </c>
      <c r="D253" s="27">
        <v>1</v>
      </c>
      <c r="E253" s="27">
        <v>10000</v>
      </c>
      <c r="F253" s="28">
        <f t="shared" si="8"/>
        <v>10000</v>
      </c>
      <c r="G253" s="28">
        <f t="shared" si="9"/>
        <v>10000</v>
      </c>
      <c r="U253" s="36"/>
    </row>
    <row r="254" spans="1:21" s="58" customFormat="1" ht="18.75" x14ac:dyDescent="0.2">
      <c r="A254" s="179" t="s">
        <v>259</v>
      </c>
      <c r="B254" s="180"/>
      <c r="C254" s="180"/>
      <c r="D254" s="180"/>
      <c r="E254" s="180"/>
      <c r="F254" s="180"/>
      <c r="G254" s="181"/>
      <c r="U254" s="36"/>
    </row>
    <row r="255" spans="1:21" s="58" customFormat="1" ht="37.5" x14ac:dyDescent="0.2">
      <c r="A255" s="26">
        <v>225</v>
      </c>
      <c r="B255" s="26" t="s">
        <v>260</v>
      </c>
      <c r="C255" s="27" t="s">
        <v>224</v>
      </c>
      <c r="D255" s="27">
        <v>1</v>
      </c>
      <c r="E255" s="27">
        <v>10000</v>
      </c>
      <c r="F255" s="28">
        <f t="shared" si="8"/>
        <v>10000</v>
      </c>
      <c r="G255" s="28">
        <f t="shared" si="9"/>
        <v>10000</v>
      </c>
      <c r="U255" s="36"/>
    </row>
    <row r="256" spans="1:21" s="58" customFormat="1" ht="37.5" x14ac:dyDescent="0.2">
      <c r="A256" s="26">
        <v>226</v>
      </c>
      <c r="B256" s="26" t="s">
        <v>261</v>
      </c>
      <c r="C256" s="27" t="s">
        <v>224</v>
      </c>
      <c r="D256" s="27">
        <v>1</v>
      </c>
      <c r="E256" s="27">
        <v>10000</v>
      </c>
      <c r="F256" s="28">
        <f t="shared" si="8"/>
        <v>10000</v>
      </c>
      <c r="G256" s="28">
        <f t="shared" si="9"/>
        <v>10000</v>
      </c>
      <c r="U256" s="36"/>
    </row>
    <row r="257" spans="1:21" s="58" customFormat="1" ht="18.75" x14ac:dyDescent="0.2">
      <c r="A257" s="179" t="s">
        <v>262</v>
      </c>
      <c r="B257" s="180"/>
      <c r="C257" s="180"/>
      <c r="D257" s="180"/>
      <c r="E257" s="180"/>
      <c r="F257" s="180"/>
      <c r="G257" s="181"/>
      <c r="U257" s="36"/>
    </row>
    <row r="258" spans="1:21" s="58" customFormat="1" ht="56.25" x14ac:dyDescent="0.2">
      <c r="A258" s="29">
        <v>227</v>
      </c>
      <c r="B258" s="29" t="s">
        <v>263</v>
      </c>
      <c r="C258" s="59" t="s">
        <v>248</v>
      </c>
      <c r="D258" s="59">
        <v>1</v>
      </c>
      <c r="E258" s="59">
        <v>10000</v>
      </c>
      <c r="F258" s="60">
        <f t="shared" si="8"/>
        <v>10000</v>
      </c>
      <c r="G258" s="60">
        <f t="shared" si="9"/>
        <v>10000</v>
      </c>
      <c r="U258" s="36"/>
    </row>
    <row r="259" spans="1:21" s="58" customFormat="1" ht="75" x14ac:dyDescent="0.2">
      <c r="A259" s="29">
        <v>228</v>
      </c>
      <c r="B259" s="29" t="s">
        <v>264</v>
      </c>
      <c r="C259" s="59" t="s">
        <v>248</v>
      </c>
      <c r="D259" s="59">
        <v>1</v>
      </c>
      <c r="E259" s="59">
        <v>10000</v>
      </c>
      <c r="F259" s="60">
        <f t="shared" si="8"/>
        <v>10000</v>
      </c>
      <c r="G259" s="60">
        <f t="shared" si="9"/>
        <v>10000</v>
      </c>
      <c r="U259" s="36"/>
    </row>
    <row r="260" spans="1:21" s="58" customFormat="1" ht="75" x14ac:dyDescent="0.2">
      <c r="A260" s="29">
        <v>229</v>
      </c>
      <c r="B260" s="29" t="s">
        <v>265</v>
      </c>
      <c r="C260" s="59" t="s">
        <v>248</v>
      </c>
      <c r="D260" s="59">
        <v>1</v>
      </c>
      <c r="E260" s="59">
        <v>10000</v>
      </c>
      <c r="F260" s="60">
        <f t="shared" si="8"/>
        <v>10000</v>
      </c>
      <c r="G260" s="60">
        <f t="shared" si="9"/>
        <v>10000</v>
      </c>
      <c r="U260" s="36"/>
    </row>
    <row r="261" spans="1:21" s="58" customFormat="1" ht="75" x14ac:dyDescent="0.2">
      <c r="A261" s="29">
        <v>230</v>
      </c>
      <c r="B261" s="29" t="s">
        <v>266</v>
      </c>
      <c r="C261" s="59" t="s">
        <v>248</v>
      </c>
      <c r="D261" s="59">
        <v>1</v>
      </c>
      <c r="E261" s="59">
        <v>10000</v>
      </c>
      <c r="F261" s="60">
        <f t="shared" si="8"/>
        <v>10000</v>
      </c>
      <c r="G261" s="60">
        <f t="shared" si="9"/>
        <v>10000</v>
      </c>
      <c r="U261" s="36"/>
    </row>
    <row r="262" spans="1:21" s="58" customFormat="1" ht="56.25" x14ac:dyDescent="0.2">
      <c r="A262" s="29">
        <v>231</v>
      </c>
      <c r="B262" s="29" t="s">
        <v>267</v>
      </c>
      <c r="C262" s="59" t="s">
        <v>248</v>
      </c>
      <c r="D262" s="59">
        <v>1</v>
      </c>
      <c r="E262" s="59">
        <v>10000</v>
      </c>
      <c r="F262" s="60">
        <f t="shared" si="8"/>
        <v>10000</v>
      </c>
      <c r="G262" s="60">
        <f t="shared" si="9"/>
        <v>10000</v>
      </c>
      <c r="U262" s="36"/>
    </row>
    <row r="263" spans="1:21" s="58" customFormat="1" ht="33.75" customHeight="1" x14ac:dyDescent="0.2">
      <c r="A263" s="26">
        <v>232</v>
      </c>
      <c r="B263" s="26" t="s">
        <v>268</v>
      </c>
      <c r="C263" s="27" t="s">
        <v>269</v>
      </c>
      <c r="D263" s="27">
        <v>0.01</v>
      </c>
      <c r="E263" s="27">
        <v>10000</v>
      </c>
      <c r="F263" s="28">
        <f t="shared" si="8"/>
        <v>10000</v>
      </c>
      <c r="G263" s="28">
        <f t="shared" si="9"/>
        <v>10000</v>
      </c>
      <c r="U263" s="36"/>
    </row>
    <row r="264" spans="1:21" s="58" customFormat="1" ht="18.75" x14ac:dyDescent="0.2">
      <c r="A264" s="179" t="s">
        <v>270</v>
      </c>
      <c r="B264" s="180"/>
      <c r="C264" s="180"/>
      <c r="D264" s="180"/>
      <c r="E264" s="180"/>
      <c r="F264" s="180"/>
      <c r="G264" s="181"/>
      <c r="U264" s="36"/>
    </row>
    <row r="265" spans="1:21" s="58" customFormat="1" ht="37.5" x14ac:dyDescent="0.2">
      <c r="A265" s="26">
        <v>233</v>
      </c>
      <c r="B265" s="26" t="s">
        <v>271</v>
      </c>
      <c r="C265" s="27" t="s">
        <v>272</v>
      </c>
      <c r="D265" s="27">
        <v>1</v>
      </c>
      <c r="E265" s="27">
        <v>10000</v>
      </c>
      <c r="F265" s="28">
        <f t="shared" si="8"/>
        <v>10000</v>
      </c>
      <c r="G265" s="28">
        <f t="shared" si="9"/>
        <v>10000</v>
      </c>
      <c r="U265" s="36"/>
    </row>
    <row r="266" spans="1:21" s="58" customFormat="1" ht="57" customHeight="1" x14ac:dyDescent="0.2">
      <c r="A266" s="26">
        <v>234</v>
      </c>
      <c r="B266" s="26" t="s">
        <v>273</v>
      </c>
      <c r="C266" s="27" t="s">
        <v>272</v>
      </c>
      <c r="D266" s="27">
        <v>1</v>
      </c>
      <c r="E266" s="27">
        <v>10000</v>
      </c>
      <c r="F266" s="28">
        <f t="shared" si="8"/>
        <v>10000</v>
      </c>
      <c r="G266" s="28">
        <f t="shared" si="9"/>
        <v>10000</v>
      </c>
      <c r="U266" s="36"/>
    </row>
    <row r="267" spans="1:21" s="58" customFormat="1" ht="37.5" x14ac:dyDescent="0.2">
      <c r="A267" s="26">
        <v>235</v>
      </c>
      <c r="B267" s="26" t="s">
        <v>274</v>
      </c>
      <c r="C267" s="27" t="s">
        <v>272</v>
      </c>
      <c r="D267" s="27">
        <v>1</v>
      </c>
      <c r="E267" s="27">
        <v>10000</v>
      </c>
      <c r="F267" s="28">
        <f t="shared" si="8"/>
        <v>10000</v>
      </c>
      <c r="G267" s="28">
        <f t="shared" si="9"/>
        <v>10000</v>
      </c>
      <c r="U267" s="36"/>
    </row>
    <row r="268" spans="1:21" s="58" customFormat="1" ht="56.25" x14ac:dyDescent="0.2">
      <c r="A268" s="26">
        <v>236</v>
      </c>
      <c r="B268" s="26" t="s">
        <v>275</v>
      </c>
      <c r="C268" s="27" t="s">
        <v>272</v>
      </c>
      <c r="D268" s="27">
        <v>1</v>
      </c>
      <c r="E268" s="27">
        <v>10000</v>
      </c>
      <c r="F268" s="28">
        <f t="shared" si="8"/>
        <v>10000</v>
      </c>
      <c r="G268" s="28">
        <f t="shared" si="9"/>
        <v>10000</v>
      </c>
      <c r="U268" s="36"/>
    </row>
    <row r="269" spans="1:21" s="58" customFormat="1" ht="33" customHeight="1" x14ac:dyDescent="0.2">
      <c r="A269" s="26">
        <v>237</v>
      </c>
      <c r="B269" s="26" t="s">
        <v>276</v>
      </c>
      <c r="C269" s="27" t="s">
        <v>272</v>
      </c>
      <c r="D269" s="27">
        <v>1</v>
      </c>
      <c r="E269" s="27">
        <v>10000</v>
      </c>
      <c r="F269" s="28">
        <f t="shared" si="8"/>
        <v>10000</v>
      </c>
      <c r="G269" s="28">
        <f t="shared" si="9"/>
        <v>10000</v>
      </c>
      <c r="U269" s="36"/>
    </row>
    <row r="270" spans="1:21" s="58" customFormat="1" ht="56.25" x14ac:dyDescent="0.2">
      <c r="A270" s="26">
        <v>238</v>
      </c>
      <c r="B270" s="26" t="s">
        <v>277</v>
      </c>
      <c r="C270" s="27" t="s">
        <v>272</v>
      </c>
      <c r="D270" s="27">
        <v>1</v>
      </c>
      <c r="E270" s="27">
        <v>10000</v>
      </c>
      <c r="F270" s="28">
        <f t="shared" si="8"/>
        <v>10000</v>
      </c>
      <c r="G270" s="28">
        <f t="shared" si="9"/>
        <v>10000</v>
      </c>
      <c r="U270" s="36"/>
    </row>
    <row r="271" spans="1:21" s="58" customFormat="1" ht="75" x14ac:dyDescent="0.2">
      <c r="A271" s="26">
        <v>239</v>
      </c>
      <c r="B271" s="26" t="s">
        <v>278</v>
      </c>
      <c r="C271" s="27" t="s">
        <v>272</v>
      </c>
      <c r="D271" s="27">
        <v>1</v>
      </c>
      <c r="E271" s="27">
        <v>10000</v>
      </c>
      <c r="F271" s="28">
        <f t="shared" si="8"/>
        <v>10000</v>
      </c>
      <c r="G271" s="28">
        <f t="shared" si="9"/>
        <v>10000</v>
      </c>
      <c r="U271" s="36"/>
    </row>
    <row r="272" spans="1:21" s="58" customFormat="1" ht="75" x14ac:dyDescent="0.2">
      <c r="A272" s="26">
        <v>240</v>
      </c>
      <c r="B272" s="26" t="s">
        <v>279</v>
      </c>
      <c r="C272" s="27" t="s">
        <v>272</v>
      </c>
      <c r="D272" s="27">
        <v>1</v>
      </c>
      <c r="E272" s="27">
        <v>10000</v>
      </c>
      <c r="F272" s="28">
        <f t="shared" si="8"/>
        <v>10000</v>
      </c>
      <c r="G272" s="28">
        <f t="shared" si="9"/>
        <v>10000</v>
      </c>
      <c r="U272" s="36"/>
    </row>
    <row r="273" spans="1:21" s="58" customFormat="1" ht="75" x14ac:dyDescent="0.2">
      <c r="A273" s="26">
        <v>241</v>
      </c>
      <c r="B273" s="26" t="s">
        <v>280</v>
      </c>
      <c r="C273" s="27" t="s">
        <v>272</v>
      </c>
      <c r="D273" s="27">
        <v>1</v>
      </c>
      <c r="E273" s="27">
        <v>10000</v>
      </c>
      <c r="F273" s="28">
        <f t="shared" si="8"/>
        <v>10000</v>
      </c>
      <c r="G273" s="28">
        <f t="shared" si="9"/>
        <v>10000</v>
      </c>
      <c r="U273" s="36"/>
    </row>
    <row r="274" spans="1:21" s="58" customFormat="1" ht="75" x14ac:dyDescent="0.2">
      <c r="A274" s="26">
        <v>242</v>
      </c>
      <c r="B274" s="26" t="s">
        <v>281</v>
      </c>
      <c r="C274" s="27" t="s">
        <v>272</v>
      </c>
      <c r="D274" s="27">
        <v>1</v>
      </c>
      <c r="E274" s="27">
        <v>10000</v>
      </c>
      <c r="F274" s="28">
        <f t="shared" si="8"/>
        <v>10000</v>
      </c>
      <c r="G274" s="28">
        <f t="shared" si="9"/>
        <v>10000</v>
      </c>
      <c r="U274" s="36"/>
    </row>
    <row r="275" spans="1:21" s="58" customFormat="1" ht="29.25" customHeight="1" x14ac:dyDescent="0.2">
      <c r="A275" s="26">
        <v>243</v>
      </c>
      <c r="B275" s="26" t="s">
        <v>282</v>
      </c>
      <c r="C275" s="27" t="s">
        <v>272</v>
      </c>
      <c r="D275" s="27">
        <v>1</v>
      </c>
      <c r="E275" s="27">
        <v>10000</v>
      </c>
      <c r="F275" s="28">
        <f t="shared" si="8"/>
        <v>10000</v>
      </c>
      <c r="G275" s="28">
        <f t="shared" si="9"/>
        <v>10000</v>
      </c>
      <c r="U275" s="36"/>
    </row>
    <row r="276" spans="1:21" s="58" customFormat="1" ht="75" x14ac:dyDescent="0.2">
      <c r="A276" s="26">
        <v>244</v>
      </c>
      <c r="B276" s="26" t="s">
        <v>283</v>
      </c>
      <c r="C276" s="27" t="s">
        <v>272</v>
      </c>
      <c r="D276" s="27">
        <v>1</v>
      </c>
      <c r="E276" s="27">
        <v>10000</v>
      </c>
      <c r="F276" s="28">
        <f t="shared" si="8"/>
        <v>10000</v>
      </c>
      <c r="G276" s="28">
        <f t="shared" si="9"/>
        <v>10000</v>
      </c>
      <c r="U276" s="36"/>
    </row>
    <row r="277" spans="1:21" s="58" customFormat="1" ht="56.25" x14ac:dyDescent="0.2">
      <c r="A277" s="26">
        <v>245</v>
      </c>
      <c r="B277" s="26" t="s">
        <v>284</v>
      </c>
      <c r="C277" s="27" t="s">
        <v>285</v>
      </c>
      <c r="D277" s="27">
        <v>1</v>
      </c>
      <c r="E277" s="27">
        <v>10000</v>
      </c>
      <c r="F277" s="28">
        <f t="shared" si="8"/>
        <v>10000</v>
      </c>
      <c r="G277" s="28">
        <f t="shared" si="9"/>
        <v>10000</v>
      </c>
      <c r="U277" s="36"/>
    </row>
    <row r="278" spans="1:21" s="58" customFormat="1" ht="40.5" customHeight="1" x14ac:dyDescent="0.2">
      <c r="A278" s="26">
        <v>246</v>
      </c>
      <c r="B278" s="26" t="s">
        <v>286</v>
      </c>
      <c r="C278" s="27" t="s">
        <v>285</v>
      </c>
      <c r="D278" s="27">
        <v>1</v>
      </c>
      <c r="E278" s="27">
        <v>10000</v>
      </c>
      <c r="F278" s="28">
        <f t="shared" si="8"/>
        <v>10000</v>
      </c>
      <c r="G278" s="28">
        <f t="shared" si="9"/>
        <v>10000</v>
      </c>
      <c r="U278" s="36"/>
    </row>
    <row r="279" spans="1:21" s="58" customFormat="1" ht="56.25" x14ac:dyDescent="0.2">
      <c r="A279" s="26">
        <v>247</v>
      </c>
      <c r="B279" s="26" t="s">
        <v>287</v>
      </c>
      <c r="C279" s="27" t="s">
        <v>285</v>
      </c>
      <c r="D279" s="27">
        <v>1</v>
      </c>
      <c r="E279" s="27">
        <v>10000</v>
      </c>
      <c r="F279" s="28">
        <f t="shared" si="8"/>
        <v>10000</v>
      </c>
      <c r="G279" s="28">
        <f t="shared" si="9"/>
        <v>10000</v>
      </c>
      <c r="U279" s="36"/>
    </row>
    <row r="280" spans="1:21" s="58" customFormat="1" ht="37.5" x14ac:dyDescent="0.2">
      <c r="A280" s="26">
        <v>248</v>
      </c>
      <c r="B280" s="26" t="s">
        <v>288</v>
      </c>
      <c r="C280" s="27" t="s">
        <v>272</v>
      </c>
      <c r="D280" s="27">
        <v>1</v>
      </c>
      <c r="E280" s="27">
        <v>10000</v>
      </c>
      <c r="F280" s="28">
        <f t="shared" si="8"/>
        <v>10000</v>
      </c>
      <c r="G280" s="28">
        <f t="shared" si="9"/>
        <v>10000</v>
      </c>
      <c r="U280" s="36"/>
    </row>
    <row r="281" spans="1:21" s="58" customFormat="1" ht="18.75" x14ac:dyDescent="0.2">
      <c r="A281" s="179" t="s">
        <v>289</v>
      </c>
      <c r="B281" s="180"/>
      <c r="C281" s="180"/>
      <c r="D281" s="180"/>
      <c r="E281" s="180"/>
      <c r="F281" s="180"/>
      <c r="G281" s="181"/>
      <c r="U281" s="36"/>
    </row>
    <row r="282" spans="1:21" s="58" customFormat="1" ht="56.25" x14ac:dyDescent="0.2">
      <c r="A282" s="26">
        <v>249</v>
      </c>
      <c r="B282" s="26" t="s">
        <v>290</v>
      </c>
      <c r="C282" s="27" t="s">
        <v>285</v>
      </c>
      <c r="D282" s="27">
        <v>1</v>
      </c>
      <c r="E282" s="27">
        <v>1000</v>
      </c>
      <c r="F282" s="28">
        <f t="shared" si="8"/>
        <v>1000</v>
      </c>
      <c r="G282" s="28">
        <f t="shared" si="9"/>
        <v>1000</v>
      </c>
      <c r="U282" s="36"/>
    </row>
    <row r="283" spans="1:21" s="58" customFormat="1" ht="56.25" x14ac:dyDescent="0.2">
      <c r="A283" s="26">
        <v>250</v>
      </c>
      <c r="B283" s="26" t="s">
        <v>291</v>
      </c>
      <c r="C283" s="27" t="s">
        <v>292</v>
      </c>
      <c r="D283" s="27">
        <v>0.01</v>
      </c>
      <c r="E283" s="27">
        <v>10000</v>
      </c>
      <c r="F283" s="28">
        <f t="shared" si="8"/>
        <v>10000</v>
      </c>
      <c r="G283" s="28">
        <f t="shared" si="9"/>
        <v>10000</v>
      </c>
      <c r="U283" s="36"/>
    </row>
    <row r="284" spans="1:21" s="58" customFormat="1" ht="37.5" x14ac:dyDescent="0.2">
      <c r="A284" s="26">
        <v>251</v>
      </c>
      <c r="B284" s="26" t="s">
        <v>293</v>
      </c>
      <c r="C284" s="27" t="s">
        <v>294</v>
      </c>
      <c r="D284" s="27">
        <v>0.1</v>
      </c>
      <c r="E284" s="27">
        <v>100000</v>
      </c>
      <c r="F284" s="28">
        <f t="shared" si="8"/>
        <v>100000</v>
      </c>
      <c r="G284" s="28">
        <f t="shared" si="9"/>
        <v>100000</v>
      </c>
      <c r="U284" s="36"/>
    </row>
    <row r="285" spans="1:21" s="58" customFormat="1" ht="32.25" customHeight="1" x14ac:dyDescent="0.2">
      <c r="A285" s="179" t="s">
        <v>295</v>
      </c>
      <c r="B285" s="180"/>
      <c r="C285" s="180"/>
      <c r="D285" s="180"/>
      <c r="E285" s="180"/>
      <c r="F285" s="180"/>
      <c r="G285" s="181"/>
      <c r="U285" s="36"/>
    </row>
    <row r="286" spans="1:21" s="58" customFormat="1" ht="37.5" x14ac:dyDescent="0.2">
      <c r="A286" s="26">
        <v>252</v>
      </c>
      <c r="B286" s="26" t="s">
        <v>296</v>
      </c>
      <c r="C286" s="27" t="s">
        <v>297</v>
      </c>
      <c r="D286" s="27">
        <v>1</v>
      </c>
      <c r="E286" s="27">
        <v>10000</v>
      </c>
      <c r="F286" s="28">
        <f t="shared" si="8"/>
        <v>10000</v>
      </c>
      <c r="G286" s="28">
        <f t="shared" si="9"/>
        <v>10000</v>
      </c>
      <c r="U286" s="36"/>
    </row>
    <row r="287" spans="1:21" s="58" customFormat="1" ht="37.5" x14ac:dyDescent="0.2">
      <c r="A287" s="26">
        <v>253</v>
      </c>
      <c r="B287" s="26" t="s">
        <v>298</v>
      </c>
      <c r="C287" s="27" t="s">
        <v>297</v>
      </c>
      <c r="D287" s="27">
        <v>1</v>
      </c>
      <c r="E287" s="27">
        <v>10000</v>
      </c>
      <c r="F287" s="28">
        <f t="shared" si="8"/>
        <v>10000</v>
      </c>
      <c r="G287" s="28">
        <f t="shared" si="9"/>
        <v>10000</v>
      </c>
      <c r="U287" s="36"/>
    </row>
    <row r="288" spans="1:21" s="58" customFormat="1" ht="37.5" x14ac:dyDescent="0.2">
      <c r="A288" s="26">
        <v>254</v>
      </c>
      <c r="B288" s="26" t="s">
        <v>299</v>
      </c>
      <c r="C288" s="27" t="s">
        <v>297</v>
      </c>
      <c r="D288" s="27">
        <v>1</v>
      </c>
      <c r="E288" s="27">
        <v>10000</v>
      </c>
      <c r="F288" s="28">
        <f t="shared" si="8"/>
        <v>10000</v>
      </c>
      <c r="G288" s="28">
        <f t="shared" si="9"/>
        <v>10000</v>
      </c>
      <c r="U288" s="36"/>
    </row>
    <row r="289" spans="1:21" s="58" customFormat="1" ht="37.5" x14ac:dyDescent="0.2">
      <c r="A289" s="26">
        <v>255</v>
      </c>
      <c r="B289" s="26" t="s">
        <v>456</v>
      </c>
      <c r="C289" s="27" t="s">
        <v>457</v>
      </c>
      <c r="D289" s="27">
        <v>1</v>
      </c>
      <c r="E289" s="27">
        <v>100000</v>
      </c>
      <c r="F289" s="28">
        <f t="shared" si="8"/>
        <v>100000</v>
      </c>
      <c r="G289" s="28">
        <f t="shared" si="9"/>
        <v>100000</v>
      </c>
      <c r="U289" s="36"/>
    </row>
    <row r="290" spans="1:21" s="58" customFormat="1" ht="37.5" x14ac:dyDescent="0.2">
      <c r="A290" s="26">
        <v>256</v>
      </c>
      <c r="B290" s="26" t="s">
        <v>458</v>
      </c>
      <c r="C290" s="27" t="s">
        <v>457</v>
      </c>
      <c r="D290" s="27">
        <v>1</v>
      </c>
      <c r="E290" s="27">
        <v>100000</v>
      </c>
      <c r="F290" s="28">
        <f t="shared" si="8"/>
        <v>100000</v>
      </c>
      <c r="G290" s="28">
        <f t="shared" si="9"/>
        <v>100000</v>
      </c>
      <c r="U290" s="36"/>
    </row>
    <row r="291" spans="1:21" s="58" customFormat="1" ht="37.5" x14ac:dyDescent="0.2">
      <c r="A291" s="26">
        <v>257</v>
      </c>
      <c r="B291" s="26" t="s">
        <v>459</v>
      </c>
      <c r="C291" s="27" t="s">
        <v>457</v>
      </c>
      <c r="D291" s="27">
        <v>1</v>
      </c>
      <c r="E291" s="27">
        <v>100000</v>
      </c>
      <c r="F291" s="28">
        <f t="shared" si="8"/>
        <v>100000</v>
      </c>
      <c r="G291" s="28">
        <f t="shared" si="9"/>
        <v>100000</v>
      </c>
      <c r="U291" s="36"/>
    </row>
    <row r="292" spans="1:21" s="58" customFormat="1" ht="37.5" x14ac:dyDescent="0.2">
      <c r="A292" s="26">
        <v>258</v>
      </c>
      <c r="B292" s="26" t="s">
        <v>460</v>
      </c>
      <c r="C292" s="27" t="s">
        <v>457</v>
      </c>
      <c r="D292" s="27">
        <v>1</v>
      </c>
      <c r="E292" s="27">
        <v>100000</v>
      </c>
      <c r="F292" s="28">
        <f t="shared" si="8"/>
        <v>100000</v>
      </c>
      <c r="G292" s="28">
        <f t="shared" si="9"/>
        <v>100000</v>
      </c>
      <c r="U292" s="36"/>
    </row>
    <row r="293" spans="1:21" s="58" customFormat="1" ht="37.5" x14ac:dyDescent="0.2">
      <c r="A293" s="26">
        <v>259</v>
      </c>
      <c r="B293" s="26" t="s">
        <v>461</v>
      </c>
      <c r="C293" s="27" t="s">
        <v>457</v>
      </c>
      <c r="D293" s="27">
        <v>1</v>
      </c>
      <c r="E293" s="27">
        <v>100000</v>
      </c>
      <c r="F293" s="28">
        <f t="shared" si="8"/>
        <v>100000</v>
      </c>
      <c r="G293" s="28">
        <f t="shared" si="9"/>
        <v>100000</v>
      </c>
      <c r="U293" s="36"/>
    </row>
    <row r="294" spans="1:21" s="58" customFormat="1" ht="37.5" x14ac:dyDescent="0.2">
      <c r="A294" s="26">
        <v>260</v>
      </c>
      <c r="B294" s="26" t="s">
        <v>462</v>
      </c>
      <c r="C294" s="27" t="s">
        <v>457</v>
      </c>
      <c r="D294" s="27">
        <v>1</v>
      </c>
      <c r="E294" s="27">
        <v>100000</v>
      </c>
      <c r="F294" s="28">
        <f t="shared" si="8"/>
        <v>100000</v>
      </c>
      <c r="G294" s="28">
        <f t="shared" si="9"/>
        <v>100000</v>
      </c>
      <c r="U294" s="36"/>
    </row>
    <row r="295" spans="1:21" s="58" customFormat="1" ht="18.75" x14ac:dyDescent="0.2">
      <c r="A295" s="179" t="s">
        <v>300</v>
      </c>
      <c r="B295" s="180"/>
      <c r="C295" s="180"/>
      <c r="D295" s="180"/>
      <c r="E295" s="180"/>
      <c r="F295" s="180"/>
      <c r="G295" s="181"/>
      <c r="U295" s="36"/>
    </row>
    <row r="296" spans="1:21" s="58" customFormat="1" ht="37.5" x14ac:dyDescent="0.2">
      <c r="A296" s="26">
        <v>261</v>
      </c>
      <c r="B296" s="26" t="s">
        <v>301</v>
      </c>
      <c r="C296" s="27" t="s">
        <v>302</v>
      </c>
      <c r="D296" s="27">
        <v>1</v>
      </c>
      <c r="E296" s="27">
        <v>100000</v>
      </c>
      <c r="F296" s="28">
        <f t="shared" si="8"/>
        <v>100000</v>
      </c>
      <c r="G296" s="28">
        <f t="shared" si="9"/>
        <v>100000</v>
      </c>
      <c r="U296" s="36"/>
    </row>
    <row r="297" spans="1:21" s="58" customFormat="1" ht="37.5" x14ac:dyDescent="0.2">
      <c r="A297" s="26">
        <v>262</v>
      </c>
      <c r="B297" s="26" t="s">
        <v>303</v>
      </c>
      <c r="C297" s="27" t="s">
        <v>302</v>
      </c>
      <c r="D297" s="27">
        <v>1</v>
      </c>
      <c r="E297" s="27">
        <v>100000</v>
      </c>
      <c r="F297" s="28">
        <f t="shared" si="8"/>
        <v>100000</v>
      </c>
      <c r="G297" s="28">
        <f t="shared" si="9"/>
        <v>100000</v>
      </c>
      <c r="U297" s="36"/>
    </row>
    <row r="298" spans="1:21" s="58" customFormat="1" ht="37.5" x14ac:dyDescent="0.2">
      <c r="A298" s="26">
        <v>263</v>
      </c>
      <c r="B298" s="26" t="s">
        <v>304</v>
      </c>
      <c r="C298" s="27" t="s">
        <v>302</v>
      </c>
      <c r="D298" s="27">
        <v>1</v>
      </c>
      <c r="E298" s="27">
        <v>100000</v>
      </c>
      <c r="F298" s="28">
        <f t="shared" si="8"/>
        <v>100000</v>
      </c>
      <c r="G298" s="28">
        <f t="shared" si="9"/>
        <v>100000</v>
      </c>
      <c r="U298" s="36"/>
    </row>
    <row r="299" spans="1:21" s="58" customFormat="1" ht="37.5" x14ac:dyDescent="0.2">
      <c r="A299" s="26">
        <v>264</v>
      </c>
      <c r="B299" s="26" t="s">
        <v>305</v>
      </c>
      <c r="C299" s="27" t="s">
        <v>302</v>
      </c>
      <c r="D299" s="27">
        <v>1</v>
      </c>
      <c r="E299" s="27">
        <v>100000</v>
      </c>
      <c r="F299" s="28">
        <f t="shared" ref="F299:F362" si="10">E299</f>
        <v>100000</v>
      </c>
      <c r="G299" s="28">
        <f t="shared" ref="G299:G362" si="11">E299</f>
        <v>100000</v>
      </c>
      <c r="U299" s="36"/>
    </row>
    <row r="300" spans="1:21" s="58" customFormat="1" ht="37.5" x14ac:dyDescent="0.2">
      <c r="A300" s="26">
        <v>265</v>
      </c>
      <c r="B300" s="26" t="s">
        <v>306</v>
      </c>
      <c r="C300" s="27" t="s">
        <v>302</v>
      </c>
      <c r="D300" s="27">
        <v>1</v>
      </c>
      <c r="E300" s="27">
        <v>100000</v>
      </c>
      <c r="F300" s="28">
        <f t="shared" si="10"/>
        <v>100000</v>
      </c>
      <c r="G300" s="28">
        <f t="shared" si="11"/>
        <v>100000</v>
      </c>
      <c r="U300" s="36"/>
    </row>
    <row r="301" spans="1:21" s="58" customFormat="1" ht="37.5" x14ac:dyDescent="0.2">
      <c r="A301" s="26">
        <v>266</v>
      </c>
      <c r="B301" s="26" t="s">
        <v>307</v>
      </c>
      <c r="C301" s="27" t="s">
        <v>302</v>
      </c>
      <c r="D301" s="27">
        <v>1</v>
      </c>
      <c r="E301" s="27">
        <v>100000</v>
      </c>
      <c r="F301" s="28">
        <f t="shared" si="10"/>
        <v>100000</v>
      </c>
      <c r="G301" s="28">
        <f t="shared" si="11"/>
        <v>100000</v>
      </c>
      <c r="U301" s="36"/>
    </row>
    <row r="302" spans="1:21" s="58" customFormat="1" ht="36" customHeight="1" x14ac:dyDescent="0.2">
      <c r="A302" s="179" t="s">
        <v>308</v>
      </c>
      <c r="B302" s="180"/>
      <c r="C302" s="180"/>
      <c r="D302" s="180"/>
      <c r="E302" s="180"/>
      <c r="F302" s="180"/>
      <c r="G302" s="181"/>
      <c r="U302" s="36"/>
    </row>
    <row r="303" spans="1:21" s="58" customFormat="1" ht="37.5" x14ac:dyDescent="0.2">
      <c r="A303" s="26">
        <v>267</v>
      </c>
      <c r="B303" s="26" t="s">
        <v>309</v>
      </c>
      <c r="C303" s="27" t="s">
        <v>302</v>
      </c>
      <c r="D303" s="27">
        <v>1</v>
      </c>
      <c r="E303" s="27">
        <v>100000</v>
      </c>
      <c r="F303" s="28">
        <f t="shared" si="10"/>
        <v>100000</v>
      </c>
      <c r="G303" s="28">
        <f t="shared" si="11"/>
        <v>100000</v>
      </c>
      <c r="U303" s="36"/>
    </row>
    <row r="304" spans="1:21" s="58" customFormat="1" ht="37.5" x14ac:dyDescent="0.2">
      <c r="A304" s="26">
        <v>268</v>
      </c>
      <c r="B304" s="26" t="s">
        <v>310</v>
      </c>
      <c r="C304" s="27" t="s">
        <v>302</v>
      </c>
      <c r="D304" s="27">
        <v>1</v>
      </c>
      <c r="E304" s="27">
        <v>100000</v>
      </c>
      <c r="F304" s="28">
        <f t="shared" si="10"/>
        <v>100000</v>
      </c>
      <c r="G304" s="28">
        <f t="shared" si="11"/>
        <v>100000</v>
      </c>
      <c r="U304" s="36"/>
    </row>
    <row r="305" spans="1:21" s="58" customFormat="1" ht="37.5" x14ac:dyDescent="0.2">
      <c r="A305" s="26">
        <v>269</v>
      </c>
      <c r="B305" s="26" t="s">
        <v>311</v>
      </c>
      <c r="C305" s="27" t="s">
        <v>302</v>
      </c>
      <c r="D305" s="27">
        <v>1</v>
      </c>
      <c r="E305" s="27">
        <v>100000</v>
      </c>
      <c r="F305" s="28">
        <f t="shared" si="10"/>
        <v>100000</v>
      </c>
      <c r="G305" s="28">
        <f t="shared" si="11"/>
        <v>100000</v>
      </c>
      <c r="U305" s="36"/>
    </row>
    <row r="306" spans="1:21" s="58" customFormat="1" ht="33" customHeight="1" x14ac:dyDescent="0.2">
      <c r="A306" s="26">
        <v>270</v>
      </c>
      <c r="B306" s="26" t="s">
        <v>312</v>
      </c>
      <c r="C306" s="27" t="s">
        <v>302</v>
      </c>
      <c r="D306" s="27">
        <v>1</v>
      </c>
      <c r="E306" s="27">
        <v>100000</v>
      </c>
      <c r="F306" s="28">
        <f t="shared" si="10"/>
        <v>100000</v>
      </c>
      <c r="G306" s="28">
        <f t="shared" si="11"/>
        <v>100000</v>
      </c>
      <c r="U306" s="36"/>
    </row>
    <row r="307" spans="1:21" s="58" customFormat="1" ht="37.5" x14ac:dyDescent="0.2">
      <c r="A307" s="26">
        <v>271</v>
      </c>
      <c r="B307" s="26" t="s">
        <v>313</v>
      </c>
      <c r="C307" s="27" t="s">
        <v>302</v>
      </c>
      <c r="D307" s="27">
        <v>1</v>
      </c>
      <c r="E307" s="27">
        <v>100000</v>
      </c>
      <c r="F307" s="28">
        <f t="shared" si="10"/>
        <v>100000</v>
      </c>
      <c r="G307" s="28">
        <f t="shared" si="11"/>
        <v>100000</v>
      </c>
      <c r="U307" s="36"/>
    </row>
    <row r="308" spans="1:21" s="58" customFormat="1" ht="37.5" x14ac:dyDescent="0.2">
      <c r="A308" s="26">
        <v>272</v>
      </c>
      <c r="B308" s="26" t="s">
        <v>314</v>
      </c>
      <c r="C308" s="27" t="s">
        <v>302</v>
      </c>
      <c r="D308" s="27">
        <v>1</v>
      </c>
      <c r="E308" s="27">
        <v>100000</v>
      </c>
      <c r="F308" s="28">
        <f t="shared" si="10"/>
        <v>100000</v>
      </c>
      <c r="G308" s="28">
        <f t="shared" si="11"/>
        <v>100000</v>
      </c>
      <c r="U308" s="36"/>
    </row>
    <row r="309" spans="1:21" s="58" customFormat="1" ht="18.75" x14ac:dyDescent="0.2">
      <c r="A309" s="179" t="s">
        <v>315</v>
      </c>
      <c r="B309" s="180"/>
      <c r="C309" s="180"/>
      <c r="D309" s="180"/>
      <c r="E309" s="180"/>
      <c r="F309" s="180"/>
      <c r="G309" s="181"/>
      <c r="U309" s="36"/>
    </row>
    <row r="310" spans="1:21" s="58" customFormat="1" ht="59.25" customHeight="1" x14ac:dyDescent="0.2">
      <c r="A310" s="26">
        <v>273</v>
      </c>
      <c r="B310" s="26" t="s">
        <v>316</v>
      </c>
      <c r="C310" s="27" t="s">
        <v>317</v>
      </c>
      <c r="D310" s="27">
        <v>1</v>
      </c>
      <c r="E310" s="27">
        <v>10000</v>
      </c>
      <c r="F310" s="28">
        <f t="shared" si="10"/>
        <v>10000</v>
      </c>
      <c r="G310" s="28">
        <f t="shared" si="11"/>
        <v>10000</v>
      </c>
      <c r="U310" s="36"/>
    </row>
    <row r="311" spans="1:21" s="58" customFormat="1" ht="51" customHeight="1" x14ac:dyDescent="0.2">
      <c r="A311" s="26">
        <v>274</v>
      </c>
      <c r="B311" s="26" t="s">
        <v>318</v>
      </c>
      <c r="C311" s="27" t="s">
        <v>317</v>
      </c>
      <c r="D311" s="27">
        <v>1</v>
      </c>
      <c r="E311" s="27">
        <v>10000</v>
      </c>
      <c r="F311" s="28">
        <f t="shared" si="10"/>
        <v>10000</v>
      </c>
      <c r="G311" s="28">
        <f t="shared" si="11"/>
        <v>10000</v>
      </c>
      <c r="U311" s="36"/>
    </row>
    <row r="312" spans="1:21" s="58" customFormat="1" ht="79.5" customHeight="1" x14ac:dyDescent="0.2">
      <c r="A312" s="26">
        <v>275</v>
      </c>
      <c r="B312" s="26" t="s">
        <v>319</v>
      </c>
      <c r="C312" s="27" t="s">
        <v>317</v>
      </c>
      <c r="D312" s="27">
        <v>1</v>
      </c>
      <c r="E312" s="27">
        <v>10000</v>
      </c>
      <c r="F312" s="28">
        <f t="shared" si="10"/>
        <v>10000</v>
      </c>
      <c r="G312" s="28">
        <f t="shared" si="11"/>
        <v>10000</v>
      </c>
      <c r="U312" s="36"/>
    </row>
    <row r="313" spans="1:21" s="58" customFormat="1" ht="72.75" customHeight="1" x14ac:dyDescent="0.2">
      <c r="A313" s="26">
        <v>276</v>
      </c>
      <c r="B313" s="26" t="s">
        <v>320</v>
      </c>
      <c r="C313" s="27" t="s">
        <v>317</v>
      </c>
      <c r="D313" s="27">
        <v>1</v>
      </c>
      <c r="E313" s="27">
        <v>10000</v>
      </c>
      <c r="F313" s="28">
        <f t="shared" si="10"/>
        <v>10000</v>
      </c>
      <c r="G313" s="28">
        <f t="shared" si="11"/>
        <v>10000</v>
      </c>
      <c r="U313" s="36"/>
    </row>
    <row r="314" spans="1:21" s="58" customFormat="1" ht="70.5" customHeight="1" x14ac:dyDescent="0.2">
      <c r="A314" s="26">
        <v>277</v>
      </c>
      <c r="B314" s="26" t="s">
        <v>321</v>
      </c>
      <c r="C314" s="27" t="s">
        <v>317</v>
      </c>
      <c r="D314" s="27">
        <v>1</v>
      </c>
      <c r="E314" s="27">
        <v>10000</v>
      </c>
      <c r="F314" s="28">
        <f t="shared" si="10"/>
        <v>10000</v>
      </c>
      <c r="G314" s="28">
        <f t="shared" si="11"/>
        <v>10000</v>
      </c>
      <c r="U314" s="36"/>
    </row>
    <row r="315" spans="1:21" s="58" customFormat="1" ht="55.5" customHeight="1" x14ac:dyDescent="0.2">
      <c r="A315" s="26">
        <v>278</v>
      </c>
      <c r="B315" s="26" t="s">
        <v>322</v>
      </c>
      <c r="C315" s="27" t="s">
        <v>317</v>
      </c>
      <c r="D315" s="27">
        <v>1</v>
      </c>
      <c r="E315" s="27">
        <v>10000</v>
      </c>
      <c r="F315" s="28">
        <f t="shared" si="10"/>
        <v>10000</v>
      </c>
      <c r="G315" s="28">
        <f t="shared" si="11"/>
        <v>10000</v>
      </c>
      <c r="U315" s="36"/>
    </row>
    <row r="316" spans="1:21" s="58" customFormat="1" ht="41.25" customHeight="1" x14ac:dyDescent="0.2">
      <c r="A316" s="179" t="s">
        <v>323</v>
      </c>
      <c r="B316" s="180"/>
      <c r="C316" s="180"/>
      <c r="D316" s="180"/>
      <c r="E316" s="180"/>
      <c r="F316" s="180"/>
      <c r="G316" s="181"/>
      <c r="U316" s="36"/>
    </row>
    <row r="317" spans="1:21" s="58" customFormat="1" ht="37.5" x14ac:dyDescent="0.2">
      <c r="A317" s="26">
        <v>279</v>
      </c>
      <c r="B317" s="26" t="s">
        <v>324</v>
      </c>
      <c r="C317" s="27" t="s">
        <v>302</v>
      </c>
      <c r="D317" s="27">
        <v>1</v>
      </c>
      <c r="E317" s="27">
        <v>10000</v>
      </c>
      <c r="F317" s="28">
        <f t="shared" si="10"/>
        <v>10000</v>
      </c>
      <c r="G317" s="28">
        <f t="shared" si="11"/>
        <v>10000</v>
      </c>
      <c r="U317" s="36"/>
    </row>
    <row r="318" spans="1:21" s="58" customFormat="1" ht="37.5" x14ac:dyDescent="0.2">
      <c r="A318" s="26">
        <v>280</v>
      </c>
      <c r="B318" s="26" t="s">
        <v>325</v>
      </c>
      <c r="C318" s="27" t="s">
        <v>302</v>
      </c>
      <c r="D318" s="27">
        <v>1</v>
      </c>
      <c r="E318" s="27">
        <v>10000</v>
      </c>
      <c r="F318" s="28">
        <f t="shared" si="10"/>
        <v>10000</v>
      </c>
      <c r="G318" s="28">
        <f t="shared" si="11"/>
        <v>10000</v>
      </c>
      <c r="U318" s="36"/>
    </row>
    <row r="319" spans="1:21" s="58" customFormat="1" ht="37.5" x14ac:dyDescent="0.2">
      <c r="A319" s="26">
        <v>281</v>
      </c>
      <c r="B319" s="26" t="s">
        <v>326</v>
      </c>
      <c r="C319" s="27" t="s">
        <v>302</v>
      </c>
      <c r="D319" s="27">
        <v>1</v>
      </c>
      <c r="E319" s="27">
        <v>10000</v>
      </c>
      <c r="F319" s="28">
        <f t="shared" si="10"/>
        <v>10000</v>
      </c>
      <c r="G319" s="28">
        <f t="shared" si="11"/>
        <v>10000</v>
      </c>
      <c r="U319" s="36"/>
    </row>
    <row r="320" spans="1:21" s="58" customFormat="1" ht="37.5" x14ac:dyDescent="0.2">
      <c r="A320" s="26">
        <v>282</v>
      </c>
      <c r="B320" s="26" t="s">
        <v>327</v>
      </c>
      <c r="C320" s="27" t="s">
        <v>302</v>
      </c>
      <c r="D320" s="27">
        <v>1</v>
      </c>
      <c r="E320" s="27">
        <v>10000</v>
      </c>
      <c r="F320" s="28">
        <f t="shared" si="10"/>
        <v>10000</v>
      </c>
      <c r="G320" s="28">
        <f t="shared" si="11"/>
        <v>10000</v>
      </c>
      <c r="U320" s="36"/>
    </row>
    <row r="321" spans="1:21" s="58" customFormat="1" ht="18.75" x14ac:dyDescent="0.2">
      <c r="A321" s="179" t="s">
        <v>328</v>
      </c>
      <c r="B321" s="180"/>
      <c r="C321" s="180"/>
      <c r="D321" s="180"/>
      <c r="E321" s="180"/>
      <c r="F321" s="180"/>
      <c r="G321" s="181"/>
      <c r="U321" s="36"/>
    </row>
    <row r="322" spans="1:21" s="58" customFormat="1" ht="18.75" x14ac:dyDescent="0.2">
      <c r="A322" s="179" t="s">
        <v>329</v>
      </c>
      <c r="B322" s="180"/>
      <c r="C322" s="180"/>
      <c r="D322" s="180"/>
      <c r="E322" s="180"/>
      <c r="F322" s="180"/>
      <c r="G322" s="181"/>
      <c r="U322" s="36"/>
    </row>
    <row r="323" spans="1:21" s="58" customFormat="1" ht="40.5" customHeight="1" x14ac:dyDescent="0.2">
      <c r="A323" s="26">
        <v>283</v>
      </c>
      <c r="B323" s="26" t="s">
        <v>330</v>
      </c>
      <c r="C323" s="27" t="s">
        <v>297</v>
      </c>
      <c r="D323" s="27">
        <v>1</v>
      </c>
      <c r="E323" s="27">
        <v>10000</v>
      </c>
      <c r="F323" s="28">
        <f t="shared" si="10"/>
        <v>10000</v>
      </c>
      <c r="G323" s="28">
        <f t="shared" si="11"/>
        <v>10000</v>
      </c>
      <c r="U323" s="36"/>
    </row>
    <row r="324" spans="1:21" s="58" customFormat="1" ht="37.5" x14ac:dyDescent="0.2">
      <c r="A324" s="26">
        <v>284</v>
      </c>
      <c r="B324" s="26" t="s">
        <v>331</v>
      </c>
      <c r="C324" s="27" t="s">
        <v>297</v>
      </c>
      <c r="D324" s="27">
        <v>1</v>
      </c>
      <c r="E324" s="27">
        <v>10000</v>
      </c>
      <c r="F324" s="28">
        <f t="shared" si="10"/>
        <v>10000</v>
      </c>
      <c r="G324" s="28">
        <f t="shared" si="11"/>
        <v>10000</v>
      </c>
      <c r="U324" s="36"/>
    </row>
    <row r="325" spans="1:21" s="58" customFormat="1" ht="37.5" x14ac:dyDescent="0.2">
      <c r="A325" s="26">
        <v>285</v>
      </c>
      <c r="B325" s="26" t="s">
        <v>332</v>
      </c>
      <c r="C325" s="27" t="s">
        <v>297</v>
      </c>
      <c r="D325" s="27">
        <v>1</v>
      </c>
      <c r="E325" s="27">
        <v>10000</v>
      </c>
      <c r="F325" s="28">
        <f t="shared" si="10"/>
        <v>10000</v>
      </c>
      <c r="G325" s="28">
        <f t="shared" si="11"/>
        <v>10000</v>
      </c>
      <c r="U325" s="36"/>
    </row>
    <row r="326" spans="1:21" s="58" customFormat="1" ht="37.5" x14ac:dyDescent="0.2">
      <c r="A326" s="26">
        <v>286</v>
      </c>
      <c r="B326" s="26" t="s">
        <v>333</v>
      </c>
      <c r="C326" s="27" t="s">
        <v>334</v>
      </c>
      <c r="D326" s="27">
        <v>1</v>
      </c>
      <c r="E326" s="27">
        <v>10000</v>
      </c>
      <c r="F326" s="28">
        <f t="shared" si="10"/>
        <v>10000</v>
      </c>
      <c r="G326" s="28">
        <f t="shared" si="11"/>
        <v>10000</v>
      </c>
      <c r="U326" s="36"/>
    </row>
    <row r="327" spans="1:21" s="58" customFormat="1" ht="37.5" x14ac:dyDescent="0.2">
      <c r="A327" s="26">
        <v>287</v>
      </c>
      <c r="B327" s="26" t="s">
        <v>335</v>
      </c>
      <c r="C327" s="27" t="s">
        <v>334</v>
      </c>
      <c r="D327" s="27">
        <v>1</v>
      </c>
      <c r="E327" s="27">
        <v>10000</v>
      </c>
      <c r="F327" s="28">
        <f t="shared" si="10"/>
        <v>10000</v>
      </c>
      <c r="G327" s="28">
        <f t="shared" si="11"/>
        <v>10000</v>
      </c>
      <c r="U327" s="36"/>
    </row>
    <row r="328" spans="1:21" s="58" customFormat="1" ht="37.5" x14ac:dyDescent="0.2">
      <c r="A328" s="26">
        <v>288</v>
      </c>
      <c r="B328" s="26" t="s">
        <v>336</v>
      </c>
      <c r="C328" s="27" t="s">
        <v>334</v>
      </c>
      <c r="D328" s="27">
        <v>1</v>
      </c>
      <c r="E328" s="27">
        <v>10000</v>
      </c>
      <c r="F328" s="28">
        <f t="shared" si="10"/>
        <v>10000</v>
      </c>
      <c r="G328" s="28">
        <f t="shared" si="11"/>
        <v>10000</v>
      </c>
      <c r="U328" s="36"/>
    </row>
    <row r="329" spans="1:21" s="58" customFormat="1" ht="56.25" x14ac:dyDescent="0.2">
      <c r="A329" s="26">
        <v>289</v>
      </c>
      <c r="B329" s="26" t="s">
        <v>337</v>
      </c>
      <c r="C329" s="27" t="s">
        <v>338</v>
      </c>
      <c r="D329" s="27">
        <v>1</v>
      </c>
      <c r="E329" s="27">
        <v>10000</v>
      </c>
      <c r="F329" s="28">
        <f t="shared" si="10"/>
        <v>10000</v>
      </c>
      <c r="G329" s="28">
        <f t="shared" si="11"/>
        <v>10000</v>
      </c>
      <c r="U329" s="36"/>
    </row>
    <row r="330" spans="1:21" s="58" customFormat="1" ht="43.5" customHeight="1" x14ac:dyDescent="0.2">
      <c r="A330" s="26">
        <v>290</v>
      </c>
      <c r="B330" s="26" t="s">
        <v>339</v>
      </c>
      <c r="C330" s="27" t="s">
        <v>338</v>
      </c>
      <c r="D330" s="27">
        <v>1</v>
      </c>
      <c r="E330" s="27">
        <v>10000</v>
      </c>
      <c r="F330" s="28">
        <f t="shared" si="10"/>
        <v>10000</v>
      </c>
      <c r="G330" s="28">
        <f t="shared" si="11"/>
        <v>10000</v>
      </c>
      <c r="U330" s="36"/>
    </row>
    <row r="331" spans="1:21" s="58" customFormat="1" ht="56.25" x14ac:dyDescent="0.2">
      <c r="A331" s="26">
        <v>291</v>
      </c>
      <c r="B331" s="26" t="s">
        <v>340</v>
      </c>
      <c r="C331" s="27" t="s">
        <v>338</v>
      </c>
      <c r="D331" s="27">
        <v>1</v>
      </c>
      <c r="E331" s="27">
        <v>10000</v>
      </c>
      <c r="F331" s="28">
        <f t="shared" si="10"/>
        <v>10000</v>
      </c>
      <c r="G331" s="28">
        <f t="shared" si="11"/>
        <v>10000</v>
      </c>
      <c r="U331" s="36"/>
    </row>
    <row r="332" spans="1:21" s="58" customFormat="1" ht="56.25" x14ac:dyDescent="0.2">
      <c r="A332" s="26">
        <v>292</v>
      </c>
      <c r="B332" s="26" t="s">
        <v>341</v>
      </c>
      <c r="C332" s="27" t="s">
        <v>338</v>
      </c>
      <c r="D332" s="27">
        <v>1</v>
      </c>
      <c r="E332" s="27">
        <v>10000</v>
      </c>
      <c r="F332" s="28">
        <f t="shared" si="10"/>
        <v>10000</v>
      </c>
      <c r="G332" s="28">
        <f t="shared" si="11"/>
        <v>10000</v>
      </c>
      <c r="U332" s="36"/>
    </row>
    <row r="333" spans="1:21" s="58" customFormat="1" ht="56.25" x14ac:dyDescent="0.2">
      <c r="A333" s="26">
        <v>293</v>
      </c>
      <c r="B333" s="26" t="s">
        <v>342</v>
      </c>
      <c r="C333" s="27" t="s">
        <v>338</v>
      </c>
      <c r="D333" s="27">
        <v>1</v>
      </c>
      <c r="E333" s="27">
        <v>10000</v>
      </c>
      <c r="F333" s="28">
        <f t="shared" si="10"/>
        <v>10000</v>
      </c>
      <c r="G333" s="28">
        <f t="shared" si="11"/>
        <v>10000</v>
      </c>
      <c r="U333" s="36"/>
    </row>
    <row r="334" spans="1:21" s="58" customFormat="1" ht="18.75" x14ac:dyDescent="0.2">
      <c r="A334" s="179" t="s">
        <v>343</v>
      </c>
      <c r="B334" s="180"/>
      <c r="C334" s="180"/>
      <c r="D334" s="180"/>
      <c r="E334" s="180"/>
      <c r="F334" s="180"/>
      <c r="G334" s="181"/>
      <c r="U334" s="36"/>
    </row>
    <row r="335" spans="1:21" s="58" customFormat="1" ht="37.5" x14ac:dyDescent="0.2">
      <c r="A335" s="26">
        <v>294</v>
      </c>
      <c r="B335" s="26" t="s">
        <v>344</v>
      </c>
      <c r="C335" s="27" t="s">
        <v>248</v>
      </c>
      <c r="D335" s="27">
        <v>1</v>
      </c>
      <c r="E335" s="27">
        <v>100000</v>
      </c>
      <c r="F335" s="28">
        <f t="shared" si="10"/>
        <v>100000</v>
      </c>
      <c r="G335" s="28">
        <f t="shared" si="11"/>
        <v>100000</v>
      </c>
      <c r="U335" s="36"/>
    </row>
    <row r="336" spans="1:21" s="58" customFormat="1" ht="37.5" x14ac:dyDescent="0.2">
      <c r="A336" s="26">
        <v>295</v>
      </c>
      <c r="B336" s="26" t="s">
        <v>345</v>
      </c>
      <c r="C336" s="27" t="s">
        <v>248</v>
      </c>
      <c r="D336" s="27">
        <v>1</v>
      </c>
      <c r="E336" s="27">
        <v>100000</v>
      </c>
      <c r="F336" s="28">
        <f t="shared" si="10"/>
        <v>100000</v>
      </c>
      <c r="G336" s="28">
        <f t="shared" si="11"/>
        <v>100000</v>
      </c>
      <c r="U336" s="36"/>
    </row>
    <row r="337" spans="1:21" s="58" customFormat="1" ht="37.5" customHeight="1" x14ac:dyDescent="0.2">
      <c r="A337" s="26">
        <v>296</v>
      </c>
      <c r="B337" s="26" t="s">
        <v>346</v>
      </c>
      <c r="C337" s="27" t="s">
        <v>347</v>
      </c>
      <c r="D337" s="27">
        <v>1</v>
      </c>
      <c r="E337" s="27">
        <v>100000</v>
      </c>
      <c r="F337" s="28">
        <f t="shared" si="10"/>
        <v>100000</v>
      </c>
      <c r="G337" s="28">
        <f t="shared" si="11"/>
        <v>100000</v>
      </c>
      <c r="U337" s="36"/>
    </row>
    <row r="338" spans="1:21" s="58" customFormat="1" ht="37.5" x14ac:dyDescent="0.2">
      <c r="A338" s="26">
        <v>297</v>
      </c>
      <c r="B338" s="26" t="s">
        <v>348</v>
      </c>
      <c r="C338" s="27" t="s">
        <v>248</v>
      </c>
      <c r="D338" s="27">
        <v>1</v>
      </c>
      <c r="E338" s="27">
        <v>100000</v>
      </c>
      <c r="F338" s="28">
        <f t="shared" si="10"/>
        <v>100000</v>
      </c>
      <c r="G338" s="28">
        <f t="shared" si="11"/>
        <v>100000</v>
      </c>
      <c r="U338" s="36"/>
    </row>
    <row r="339" spans="1:21" s="58" customFormat="1" ht="37.5" x14ac:dyDescent="0.2">
      <c r="A339" s="26">
        <v>298</v>
      </c>
      <c r="B339" s="26" t="s">
        <v>349</v>
      </c>
      <c r="C339" s="27" t="s">
        <v>248</v>
      </c>
      <c r="D339" s="27">
        <v>1</v>
      </c>
      <c r="E339" s="27">
        <v>100000</v>
      </c>
      <c r="F339" s="28">
        <f t="shared" si="10"/>
        <v>100000</v>
      </c>
      <c r="G339" s="28">
        <f t="shared" si="11"/>
        <v>100000</v>
      </c>
      <c r="U339" s="36"/>
    </row>
    <row r="340" spans="1:21" s="58" customFormat="1" ht="18.75" x14ac:dyDescent="0.2">
      <c r="A340" s="179" t="s">
        <v>489</v>
      </c>
      <c r="B340" s="180"/>
      <c r="C340" s="180"/>
      <c r="D340" s="180"/>
      <c r="E340" s="180"/>
      <c r="F340" s="180"/>
      <c r="G340" s="181"/>
      <c r="U340" s="36"/>
    </row>
    <row r="341" spans="1:21" s="58" customFormat="1" ht="75" x14ac:dyDescent="0.2">
      <c r="A341" s="26">
        <v>299</v>
      </c>
      <c r="B341" s="26" t="s">
        <v>390</v>
      </c>
      <c r="C341" s="27" t="s">
        <v>391</v>
      </c>
      <c r="D341" s="27">
        <v>0.01</v>
      </c>
      <c r="E341" s="27">
        <v>1000000</v>
      </c>
      <c r="F341" s="28">
        <f t="shared" si="10"/>
        <v>1000000</v>
      </c>
      <c r="G341" s="28">
        <f t="shared" si="11"/>
        <v>1000000</v>
      </c>
      <c r="U341" s="36"/>
    </row>
    <row r="342" spans="1:21" s="58" customFormat="1" ht="33" customHeight="1" x14ac:dyDescent="0.2">
      <c r="A342" s="179" t="s">
        <v>490</v>
      </c>
      <c r="B342" s="190"/>
      <c r="C342" s="190"/>
      <c r="D342" s="190"/>
      <c r="E342" s="190"/>
      <c r="F342" s="190"/>
      <c r="G342" s="191"/>
      <c r="U342" s="36"/>
    </row>
    <row r="343" spans="1:21" s="58" customFormat="1" ht="28.5" customHeight="1" x14ac:dyDescent="0.2">
      <c r="A343" s="26">
        <v>300</v>
      </c>
      <c r="B343" s="26" t="s">
        <v>393</v>
      </c>
      <c r="C343" s="27" t="s">
        <v>394</v>
      </c>
      <c r="D343" s="27">
        <v>1E-3</v>
      </c>
      <c r="E343" s="27">
        <v>1000000</v>
      </c>
      <c r="F343" s="28">
        <f t="shared" si="10"/>
        <v>1000000</v>
      </c>
      <c r="G343" s="28">
        <f t="shared" si="11"/>
        <v>1000000</v>
      </c>
      <c r="U343" s="36"/>
    </row>
    <row r="344" spans="1:21" s="58" customFormat="1" ht="56.25" x14ac:dyDescent="0.2">
      <c r="A344" s="26">
        <v>301</v>
      </c>
      <c r="B344" s="26" t="s">
        <v>395</v>
      </c>
      <c r="C344" s="27" t="s">
        <v>396</v>
      </c>
      <c r="D344" s="27">
        <v>1E-3</v>
      </c>
      <c r="E344" s="27">
        <v>1000000</v>
      </c>
      <c r="F344" s="28">
        <f t="shared" si="10"/>
        <v>1000000</v>
      </c>
      <c r="G344" s="28">
        <f t="shared" si="11"/>
        <v>1000000</v>
      </c>
      <c r="U344" s="36"/>
    </row>
    <row r="345" spans="1:21" s="58" customFormat="1" ht="56.25" x14ac:dyDescent="0.2">
      <c r="A345" s="26">
        <v>302</v>
      </c>
      <c r="B345" s="26" t="s">
        <v>397</v>
      </c>
      <c r="C345" s="27" t="s">
        <v>396</v>
      </c>
      <c r="D345" s="27">
        <v>1E-3</v>
      </c>
      <c r="E345" s="27">
        <v>1000000</v>
      </c>
      <c r="F345" s="28">
        <f t="shared" si="10"/>
        <v>1000000</v>
      </c>
      <c r="G345" s="28">
        <f t="shared" si="11"/>
        <v>1000000</v>
      </c>
      <c r="U345" s="36"/>
    </row>
    <row r="346" spans="1:21" s="58" customFormat="1" ht="56.25" x14ac:dyDescent="0.2">
      <c r="A346" s="26">
        <v>303</v>
      </c>
      <c r="B346" s="26" t="s">
        <v>398</v>
      </c>
      <c r="C346" s="27" t="s">
        <v>399</v>
      </c>
      <c r="D346" s="27">
        <v>1E-3</v>
      </c>
      <c r="E346" s="27">
        <v>1000000</v>
      </c>
      <c r="F346" s="28">
        <f t="shared" si="10"/>
        <v>1000000</v>
      </c>
      <c r="G346" s="28">
        <f t="shared" si="11"/>
        <v>1000000</v>
      </c>
      <c r="U346" s="36"/>
    </row>
    <row r="347" spans="1:21" s="58" customFormat="1" ht="56.25" x14ac:dyDescent="0.2">
      <c r="A347" s="26">
        <v>304</v>
      </c>
      <c r="B347" s="26" t="s">
        <v>400</v>
      </c>
      <c r="C347" s="27" t="s">
        <v>396</v>
      </c>
      <c r="D347" s="27">
        <v>1E-3</v>
      </c>
      <c r="E347" s="27">
        <v>1000000</v>
      </c>
      <c r="F347" s="28">
        <f t="shared" si="10"/>
        <v>1000000</v>
      </c>
      <c r="G347" s="28">
        <f t="shared" si="11"/>
        <v>1000000</v>
      </c>
      <c r="U347" s="36"/>
    </row>
    <row r="348" spans="1:21" s="58" customFormat="1" ht="37.5" x14ac:dyDescent="0.2">
      <c r="A348" s="26">
        <v>305</v>
      </c>
      <c r="B348" s="26" t="s">
        <v>401</v>
      </c>
      <c r="C348" s="27" t="s">
        <v>402</v>
      </c>
      <c r="D348" s="27">
        <v>1E-3</v>
      </c>
      <c r="E348" s="27">
        <v>1000000</v>
      </c>
      <c r="F348" s="28">
        <f t="shared" si="10"/>
        <v>1000000</v>
      </c>
      <c r="G348" s="28">
        <f t="shared" si="11"/>
        <v>1000000</v>
      </c>
      <c r="U348" s="36"/>
    </row>
    <row r="349" spans="1:21" s="58" customFormat="1" ht="37.5" x14ac:dyDescent="0.2">
      <c r="A349" s="26">
        <v>306</v>
      </c>
      <c r="B349" s="26" t="s">
        <v>403</v>
      </c>
      <c r="C349" s="27" t="s">
        <v>402</v>
      </c>
      <c r="D349" s="27">
        <v>1E-3</v>
      </c>
      <c r="E349" s="27">
        <v>1000000</v>
      </c>
      <c r="F349" s="28">
        <f t="shared" si="10"/>
        <v>1000000</v>
      </c>
      <c r="G349" s="28">
        <f t="shared" si="11"/>
        <v>1000000</v>
      </c>
      <c r="U349" s="36"/>
    </row>
    <row r="350" spans="1:21" s="58" customFormat="1" ht="56.25" x14ac:dyDescent="0.2">
      <c r="A350" s="26">
        <v>307</v>
      </c>
      <c r="B350" s="26" t="s">
        <v>404</v>
      </c>
      <c r="C350" s="27" t="s">
        <v>396</v>
      </c>
      <c r="D350" s="27">
        <v>1E-3</v>
      </c>
      <c r="E350" s="27">
        <v>1000000</v>
      </c>
      <c r="F350" s="28">
        <f t="shared" si="10"/>
        <v>1000000</v>
      </c>
      <c r="G350" s="28">
        <f t="shared" si="11"/>
        <v>1000000</v>
      </c>
      <c r="U350" s="36"/>
    </row>
    <row r="351" spans="1:21" s="58" customFormat="1" ht="56.25" x14ac:dyDescent="0.2">
      <c r="A351" s="26">
        <v>308</v>
      </c>
      <c r="B351" s="26" t="s">
        <v>405</v>
      </c>
      <c r="C351" s="27" t="s">
        <v>399</v>
      </c>
      <c r="D351" s="27">
        <v>1E-3</v>
      </c>
      <c r="E351" s="27">
        <v>1000000</v>
      </c>
      <c r="F351" s="28">
        <f t="shared" si="10"/>
        <v>1000000</v>
      </c>
      <c r="G351" s="28">
        <f t="shared" si="11"/>
        <v>1000000</v>
      </c>
      <c r="U351" s="36"/>
    </row>
    <row r="352" spans="1:21" s="58" customFormat="1" ht="75" x14ac:dyDescent="0.2">
      <c r="A352" s="26">
        <v>309</v>
      </c>
      <c r="B352" s="26" t="s">
        <v>406</v>
      </c>
      <c r="C352" s="27" t="s">
        <v>399</v>
      </c>
      <c r="D352" s="27">
        <v>1E-3</v>
      </c>
      <c r="E352" s="27">
        <v>1000000</v>
      </c>
      <c r="F352" s="28">
        <f t="shared" si="10"/>
        <v>1000000</v>
      </c>
      <c r="G352" s="28">
        <f t="shared" si="11"/>
        <v>1000000</v>
      </c>
      <c r="U352" s="36"/>
    </row>
    <row r="353" spans="1:21" s="58" customFormat="1" ht="57.75" customHeight="1" x14ac:dyDescent="0.2">
      <c r="A353" s="26">
        <v>310</v>
      </c>
      <c r="B353" s="26" t="s">
        <v>407</v>
      </c>
      <c r="C353" s="27" t="s">
        <v>351</v>
      </c>
      <c r="D353" s="27">
        <v>0.01</v>
      </c>
      <c r="E353" s="27">
        <v>1000000</v>
      </c>
      <c r="F353" s="28">
        <f t="shared" si="10"/>
        <v>1000000</v>
      </c>
      <c r="G353" s="28">
        <f t="shared" si="11"/>
        <v>1000000</v>
      </c>
      <c r="U353" s="36"/>
    </row>
    <row r="354" spans="1:21" s="58" customFormat="1" ht="37.5" x14ac:dyDescent="0.2">
      <c r="A354" s="26">
        <v>311</v>
      </c>
      <c r="B354" s="26" t="s">
        <v>408</v>
      </c>
      <c r="C354" s="27" t="s">
        <v>351</v>
      </c>
      <c r="D354" s="27">
        <v>0.01</v>
      </c>
      <c r="E354" s="27">
        <v>1000000</v>
      </c>
      <c r="F354" s="28">
        <f t="shared" si="10"/>
        <v>1000000</v>
      </c>
      <c r="G354" s="28">
        <f t="shared" si="11"/>
        <v>1000000</v>
      </c>
      <c r="U354" s="36"/>
    </row>
    <row r="355" spans="1:21" s="58" customFormat="1" ht="37.5" customHeight="1" x14ac:dyDescent="0.2">
      <c r="A355" s="26">
        <v>312</v>
      </c>
      <c r="B355" s="26" t="s">
        <v>409</v>
      </c>
      <c r="C355" s="27" t="s">
        <v>351</v>
      </c>
      <c r="D355" s="27">
        <v>0.01</v>
      </c>
      <c r="E355" s="27">
        <v>1000000</v>
      </c>
      <c r="F355" s="28">
        <f t="shared" si="10"/>
        <v>1000000</v>
      </c>
      <c r="G355" s="28">
        <f t="shared" si="11"/>
        <v>1000000</v>
      </c>
      <c r="U355" s="36"/>
    </row>
    <row r="356" spans="1:21" s="58" customFormat="1" ht="37.5" x14ac:dyDescent="0.2">
      <c r="A356" s="26">
        <v>313</v>
      </c>
      <c r="B356" s="26" t="s">
        <v>410</v>
      </c>
      <c r="C356" s="27" t="s">
        <v>351</v>
      </c>
      <c r="D356" s="27">
        <v>0.01</v>
      </c>
      <c r="E356" s="27">
        <v>1000000</v>
      </c>
      <c r="F356" s="28">
        <f t="shared" si="10"/>
        <v>1000000</v>
      </c>
      <c r="G356" s="28">
        <f t="shared" si="11"/>
        <v>1000000</v>
      </c>
      <c r="U356" s="36"/>
    </row>
    <row r="357" spans="1:21" s="58" customFormat="1" ht="37.5" x14ac:dyDescent="0.2">
      <c r="A357" s="26">
        <v>314</v>
      </c>
      <c r="B357" s="26" t="s">
        <v>411</v>
      </c>
      <c r="C357" s="27" t="s">
        <v>412</v>
      </c>
      <c r="D357" s="27">
        <v>1E-3</v>
      </c>
      <c r="E357" s="27">
        <v>1000000</v>
      </c>
      <c r="F357" s="28">
        <f t="shared" si="10"/>
        <v>1000000</v>
      </c>
      <c r="G357" s="28">
        <f t="shared" si="11"/>
        <v>1000000</v>
      </c>
      <c r="U357" s="36"/>
    </row>
    <row r="358" spans="1:21" s="58" customFormat="1" ht="37.5" x14ac:dyDescent="0.2">
      <c r="A358" s="26">
        <v>315</v>
      </c>
      <c r="B358" s="26" t="s">
        <v>413</v>
      </c>
      <c r="C358" s="27" t="s">
        <v>412</v>
      </c>
      <c r="D358" s="27">
        <v>1E-3</v>
      </c>
      <c r="E358" s="27">
        <v>1000000</v>
      </c>
      <c r="F358" s="28">
        <f t="shared" si="10"/>
        <v>1000000</v>
      </c>
      <c r="G358" s="28">
        <f t="shared" si="11"/>
        <v>1000000</v>
      </c>
      <c r="U358" s="36"/>
    </row>
    <row r="359" spans="1:21" s="58" customFormat="1" ht="18" x14ac:dyDescent="0.25">
      <c r="A359" s="179" t="s">
        <v>491</v>
      </c>
      <c r="B359" s="198"/>
      <c r="C359" s="198"/>
      <c r="D359" s="198"/>
      <c r="E359" s="198"/>
      <c r="F359" s="198"/>
      <c r="G359" s="199"/>
      <c r="U359" s="36"/>
    </row>
    <row r="360" spans="1:21" s="58" customFormat="1" ht="45.75" customHeight="1" x14ac:dyDescent="0.2">
      <c r="A360" s="26">
        <v>316</v>
      </c>
      <c r="B360" s="26" t="s">
        <v>415</v>
      </c>
      <c r="C360" s="27" t="s">
        <v>224</v>
      </c>
      <c r="D360" s="27">
        <v>1</v>
      </c>
      <c r="E360" s="27">
        <v>10000</v>
      </c>
      <c r="F360" s="28">
        <f t="shared" si="10"/>
        <v>10000</v>
      </c>
      <c r="G360" s="28">
        <f t="shared" si="11"/>
        <v>10000</v>
      </c>
      <c r="U360" s="36"/>
    </row>
    <row r="361" spans="1:21" s="58" customFormat="1" ht="45" customHeight="1" x14ac:dyDescent="0.2">
      <c r="A361" s="26">
        <v>317</v>
      </c>
      <c r="B361" s="26" t="s">
        <v>416</v>
      </c>
      <c r="C361" s="27" t="s">
        <v>224</v>
      </c>
      <c r="D361" s="27">
        <v>1</v>
      </c>
      <c r="E361" s="27">
        <v>10000</v>
      </c>
      <c r="F361" s="28">
        <f t="shared" si="10"/>
        <v>10000</v>
      </c>
      <c r="G361" s="28">
        <f t="shared" si="11"/>
        <v>10000</v>
      </c>
      <c r="U361" s="36"/>
    </row>
    <row r="362" spans="1:21" s="58" customFormat="1" ht="40.5" customHeight="1" x14ac:dyDescent="0.2">
      <c r="A362" s="26">
        <v>318</v>
      </c>
      <c r="B362" s="26" t="s">
        <v>417</v>
      </c>
      <c r="C362" s="27" t="s">
        <v>224</v>
      </c>
      <c r="D362" s="27">
        <v>1</v>
      </c>
      <c r="E362" s="27">
        <v>10000</v>
      </c>
      <c r="F362" s="28">
        <f t="shared" si="10"/>
        <v>10000</v>
      </c>
      <c r="G362" s="28">
        <f t="shared" si="11"/>
        <v>10000</v>
      </c>
      <c r="U362" s="36"/>
    </row>
    <row r="363" spans="1:21" s="58" customFormat="1" ht="43.5" customHeight="1" x14ac:dyDescent="0.2">
      <c r="A363" s="26">
        <v>319</v>
      </c>
      <c r="B363" s="26" t="s">
        <v>418</v>
      </c>
      <c r="C363" s="27" t="s">
        <v>224</v>
      </c>
      <c r="D363" s="27">
        <v>1</v>
      </c>
      <c r="E363" s="27">
        <v>10000</v>
      </c>
      <c r="F363" s="28">
        <f t="shared" ref="F363:F425" si="12">E363</f>
        <v>10000</v>
      </c>
      <c r="G363" s="28">
        <f t="shared" ref="G363:G425" si="13">E363</f>
        <v>10000</v>
      </c>
      <c r="U363" s="36"/>
    </row>
    <row r="364" spans="1:21" s="58" customFormat="1" ht="27" customHeight="1" x14ac:dyDescent="0.2">
      <c r="A364" s="26">
        <v>320</v>
      </c>
      <c r="B364" s="26" t="s">
        <v>419</v>
      </c>
      <c r="C364" s="27" t="s">
        <v>224</v>
      </c>
      <c r="D364" s="27">
        <v>1</v>
      </c>
      <c r="E364" s="27">
        <v>10000</v>
      </c>
      <c r="F364" s="28">
        <f t="shared" si="12"/>
        <v>10000</v>
      </c>
      <c r="G364" s="28">
        <f t="shared" si="13"/>
        <v>10000</v>
      </c>
      <c r="U364" s="36"/>
    </row>
    <row r="365" spans="1:21" s="58" customFormat="1" ht="41.25" customHeight="1" x14ac:dyDescent="0.2">
      <c r="A365" s="26">
        <v>321</v>
      </c>
      <c r="B365" s="26" t="s">
        <v>419</v>
      </c>
      <c r="C365" s="27" t="s">
        <v>224</v>
      </c>
      <c r="D365" s="27">
        <v>1</v>
      </c>
      <c r="E365" s="27">
        <v>10000</v>
      </c>
      <c r="F365" s="28">
        <f t="shared" si="12"/>
        <v>10000</v>
      </c>
      <c r="G365" s="28">
        <f t="shared" si="13"/>
        <v>10000</v>
      </c>
      <c r="U365" s="36"/>
    </row>
    <row r="366" spans="1:21" s="58" customFormat="1" ht="52.5" customHeight="1" x14ac:dyDescent="0.2">
      <c r="A366" s="26">
        <v>322</v>
      </c>
      <c r="B366" s="26" t="s">
        <v>420</v>
      </c>
      <c r="C366" s="27" t="s">
        <v>351</v>
      </c>
      <c r="D366" s="27">
        <v>0.01</v>
      </c>
      <c r="E366" s="27">
        <v>10000</v>
      </c>
      <c r="F366" s="28">
        <f t="shared" si="12"/>
        <v>10000</v>
      </c>
      <c r="G366" s="28">
        <f t="shared" si="13"/>
        <v>10000</v>
      </c>
      <c r="U366" s="36"/>
    </row>
    <row r="367" spans="1:21" s="58" customFormat="1" ht="56.25" x14ac:dyDescent="0.2">
      <c r="A367" s="26">
        <v>323</v>
      </c>
      <c r="B367" s="26" t="s">
        <v>421</v>
      </c>
      <c r="C367" s="27" t="s">
        <v>351</v>
      </c>
      <c r="D367" s="27">
        <v>0.01</v>
      </c>
      <c r="E367" s="27">
        <v>10000</v>
      </c>
      <c r="F367" s="28">
        <f t="shared" si="12"/>
        <v>10000</v>
      </c>
      <c r="G367" s="28">
        <f t="shared" si="13"/>
        <v>10000</v>
      </c>
      <c r="U367" s="36"/>
    </row>
    <row r="368" spans="1:21" s="58" customFormat="1" ht="49.5" x14ac:dyDescent="0.2">
      <c r="A368" s="26">
        <v>324</v>
      </c>
      <c r="B368" s="30" t="s">
        <v>422</v>
      </c>
      <c r="C368" s="27" t="s">
        <v>351</v>
      </c>
      <c r="D368" s="27">
        <v>0.01</v>
      </c>
      <c r="E368" s="27">
        <v>10000</v>
      </c>
      <c r="F368" s="28">
        <f t="shared" si="12"/>
        <v>10000</v>
      </c>
      <c r="G368" s="28">
        <f t="shared" si="13"/>
        <v>10000</v>
      </c>
      <c r="U368" s="36"/>
    </row>
    <row r="369" spans="1:21" s="58" customFormat="1" ht="59.25" customHeight="1" x14ac:dyDescent="0.2">
      <c r="A369" s="26">
        <v>325</v>
      </c>
      <c r="B369" s="30" t="s">
        <v>423</v>
      </c>
      <c r="C369" s="27" t="s">
        <v>424</v>
      </c>
      <c r="D369" s="27">
        <v>0.01</v>
      </c>
      <c r="E369" s="27">
        <v>10000</v>
      </c>
      <c r="F369" s="28">
        <f t="shared" si="12"/>
        <v>10000</v>
      </c>
      <c r="G369" s="28">
        <f t="shared" si="13"/>
        <v>10000</v>
      </c>
      <c r="U369" s="36"/>
    </row>
    <row r="370" spans="1:21" s="58" customFormat="1" ht="33" customHeight="1" x14ac:dyDescent="0.2">
      <c r="A370" s="26">
        <v>326</v>
      </c>
      <c r="B370" s="30" t="s">
        <v>425</v>
      </c>
      <c r="C370" s="31" t="s">
        <v>396</v>
      </c>
      <c r="D370" s="31">
        <v>1E-3</v>
      </c>
      <c r="E370" s="27">
        <v>10000</v>
      </c>
      <c r="F370" s="28">
        <f t="shared" si="12"/>
        <v>10000</v>
      </c>
      <c r="G370" s="28">
        <f t="shared" si="13"/>
        <v>10000</v>
      </c>
      <c r="U370" s="36"/>
    </row>
    <row r="371" spans="1:21" s="58" customFormat="1" ht="57" customHeight="1" x14ac:dyDescent="0.2">
      <c r="A371" s="26">
        <v>327</v>
      </c>
      <c r="B371" s="30" t="s">
        <v>426</v>
      </c>
      <c r="C371" s="31" t="s">
        <v>396</v>
      </c>
      <c r="D371" s="31">
        <v>1E-3</v>
      </c>
      <c r="E371" s="27">
        <v>10000</v>
      </c>
      <c r="F371" s="28">
        <f t="shared" si="12"/>
        <v>10000</v>
      </c>
      <c r="G371" s="28">
        <f t="shared" si="13"/>
        <v>10000</v>
      </c>
      <c r="U371" s="36"/>
    </row>
    <row r="372" spans="1:21" s="58" customFormat="1" ht="49.5" x14ac:dyDescent="0.2">
      <c r="A372" s="26">
        <v>328</v>
      </c>
      <c r="B372" s="30" t="s">
        <v>427</v>
      </c>
      <c r="C372" s="31" t="s">
        <v>396</v>
      </c>
      <c r="D372" s="31">
        <v>1E-3</v>
      </c>
      <c r="E372" s="27">
        <v>10000</v>
      </c>
      <c r="F372" s="28">
        <f t="shared" si="12"/>
        <v>10000</v>
      </c>
      <c r="G372" s="28">
        <f t="shared" si="13"/>
        <v>10000</v>
      </c>
      <c r="U372" s="36"/>
    </row>
    <row r="373" spans="1:21" s="58" customFormat="1" ht="42" customHeight="1" x14ac:dyDescent="0.2">
      <c r="A373" s="26">
        <v>329</v>
      </c>
      <c r="B373" s="30" t="s">
        <v>428</v>
      </c>
      <c r="C373" s="31" t="s">
        <v>396</v>
      </c>
      <c r="D373" s="31">
        <v>1E-3</v>
      </c>
      <c r="E373" s="27">
        <v>10000</v>
      </c>
      <c r="F373" s="28">
        <f t="shared" si="12"/>
        <v>10000</v>
      </c>
      <c r="G373" s="28">
        <f t="shared" si="13"/>
        <v>10000</v>
      </c>
      <c r="U373" s="36"/>
    </row>
    <row r="374" spans="1:21" s="58" customFormat="1" ht="30" customHeight="1" x14ac:dyDescent="0.2">
      <c r="A374" s="26">
        <v>330</v>
      </c>
      <c r="B374" s="26" t="s">
        <v>429</v>
      </c>
      <c r="C374" s="27" t="s">
        <v>396</v>
      </c>
      <c r="D374" s="27">
        <v>1E-3</v>
      </c>
      <c r="E374" s="27">
        <v>10000</v>
      </c>
      <c r="F374" s="28">
        <f t="shared" si="12"/>
        <v>10000</v>
      </c>
      <c r="G374" s="28">
        <f t="shared" si="13"/>
        <v>10000</v>
      </c>
      <c r="U374" s="36"/>
    </row>
    <row r="375" spans="1:21" s="58" customFormat="1" ht="56.25" x14ac:dyDescent="0.2">
      <c r="A375" s="26">
        <v>331</v>
      </c>
      <c r="B375" s="26" t="s">
        <v>430</v>
      </c>
      <c r="C375" s="27" t="s">
        <v>396</v>
      </c>
      <c r="D375" s="27">
        <v>1E-3</v>
      </c>
      <c r="E375" s="27">
        <v>10000</v>
      </c>
      <c r="F375" s="28">
        <f t="shared" si="12"/>
        <v>10000</v>
      </c>
      <c r="G375" s="28">
        <f t="shared" si="13"/>
        <v>10000</v>
      </c>
      <c r="U375" s="36"/>
    </row>
    <row r="376" spans="1:21" s="58" customFormat="1" ht="72" customHeight="1" x14ac:dyDescent="0.2">
      <c r="A376" s="26">
        <v>332</v>
      </c>
      <c r="B376" s="26" t="s">
        <v>431</v>
      </c>
      <c r="C376" s="27" t="s">
        <v>396</v>
      </c>
      <c r="D376" s="27">
        <v>1E-3</v>
      </c>
      <c r="E376" s="27">
        <v>10000</v>
      </c>
      <c r="F376" s="28">
        <f t="shared" si="12"/>
        <v>10000</v>
      </c>
      <c r="G376" s="28">
        <f t="shared" si="13"/>
        <v>10000</v>
      </c>
      <c r="U376" s="36"/>
    </row>
    <row r="377" spans="1:21" s="58" customFormat="1" ht="68.25" customHeight="1" x14ac:dyDescent="0.2">
      <c r="A377" s="26">
        <v>333</v>
      </c>
      <c r="B377" s="26" t="s">
        <v>432</v>
      </c>
      <c r="C377" s="27" t="s">
        <v>396</v>
      </c>
      <c r="D377" s="27">
        <v>1E-3</v>
      </c>
      <c r="E377" s="27">
        <v>10000</v>
      </c>
      <c r="F377" s="28">
        <f t="shared" si="12"/>
        <v>10000</v>
      </c>
      <c r="G377" s="28">
        <f t="shared" si="13"/>
        <v>10000</v>
      </c>
      <c r="U377" s="36"/>
    </row>
    <row r="378" spans="1:21" s="58" customFormat="1" ht="37.5" x14ac:dyDescent="0.2">
      <c r="A378" s="26">
        <v>334</v>
      </c>
      <c r="B378" s="26" t="s">
        <v>433</v>
      </c>
      <c r="C378" s="27" t="s">
        <v>351</v>
      </c>
      <c r="D378" s="27">
        <v>0.01</v>
      </c>
      <c r="E378" s="27">
        <v>10000</v>
      </c>
      <c r="F378" s="28">
        <f t="shared" si="12"/>
        <v>10000</v>
      </c>
      <c r="G378" s="28">
        <f t="shared" si="13"/>
        <v>10000</v>
      </c>
      <c r="U378" s="36"/>
    </row>
    <row r="379" spans="1:21" s="58" customFormat="1" ht="44.25" customHeight="1" x14ac:dyDescent="0.2">
      <c r="A379" s="26">
        <v>335</v>
      </c>
      <c r="B379" s="26" t="s">
        <v>350</v>
      </c>
      <c r="C379" s="27" t="s">
        <v>351</v>
      </c>
      <c r="D379" s="27">
        <v>0.01</v>
      </c>
      <c r="E379" s="27">
        <v>100000</v>
      </c>
      <c r="F379" s="28">
        <f t="shared" si="12"/>
        <v>100000</v>
      </c>
      <c r="G379" s="28">
        <f t="shared" si="13"/>
        <v>100000</v>
      </c>
      <c r="U379" s="36"/>
    </row>
    <row r="380" spans="1:21" s="58" customFormat="1" ht="44.25" customHeight="1" x14ac:dyDescent="0.2">
      <c r="A380" s="26">
        <v>336</v>
      </c>
      <c r="B380" s="26" t="s">
        <v>352</v>
      </c>
      <c r="C380" s="27" t="s">
        <v>185</v>
      </c>
      <c r="D380" s="27">
        <v>1</v>
      </c>
      <c r="E380" s="27">
        <v>100000</v>
      </c>
      <c r="F380" s="28">
        <f t="shared" si="12"/>
        <v>100000</v>
      </c>
      <c r="G380" s="28">
        <f t="shared" si="13"/>
        <v>100000</v>
      </c>
      <c r="U380" s="36"/>
    </row>
    <row r="381" spans="1:21" s="58" customFormat="1" ht="37.5" x14ac:dyDescent="0.2">
      <c r="A381" s="26">
        <v>337</v>
      </c>
      <c r="B381" s="26" t="s">
        <v>353</v>
      </c>
      <c r="C381" s="27" t="s">
        <v>185</v>
      </c>
      <c r="D381" s="27">
        <v>1</v>
      </c>
      <c r="E381" s="27">
        <v>100000</v>
      </c>
      <c r="F381" s="28">
        <f t="shared" si="12"/>
        <v>100000</v>
      </c>
      <c r="G381" s="28">
        <f t="shared" si="13"/>
        <v>100000</v>
      </c>
      <c r="U381" s="36"/>
    </row>
    <row r="382" spans="1:21" s="58" customFormat="1" ht="18.75" x14ac:dyDescent="0.2">
      <c r="A382" s="179" t="s">
        <v>492</v>
      </c>
      <c r="B382" s="180"/>
      <c r="C382" s="180"/>
      <c r="D382" s="180"/>
      <c r="E382" s="180"/>
      <c r="F382" s="180"/>
      <c r="G382" s="181"/>
      <c r="U382" s="36"/>
    </row>
    <row r="383" spans="1:21" s="58" customFormat="1" ht="37.5" x14ac:dyDescent="0.2">
      <c r="A383" s="26">
        <v>338</v>
      </c>
      <c r="B383" s="26" t="s">
        <v>355</v>
      </c>
      <c r="C383" s="27" t="s">
        <v>248</v>
      </c>
      <c r="D383" s="27">
        <v>1</v>
      </c>
      <c r="E383" s="27">
        <v>100000</v>
      </c>
      <c r="F383" s="28">
        <f t="shared" si="12"/>
        <v>100000</v>
      </c>
      <c r="G383" s="28">
        <f t="shared" si="13"/>
        <v>100000</v>
      </c>
      <c r="U383" s="36"/>
    </row>
    <row r="384" spans="1:21" s="58" customFormat="1" ht="37.5" x14ac:dyDescent="0.2">
      <c r="A384" s="26">
        <v>339</v>
      </c>
      <c r="B384" s="26" t="s">
        <v>356</v>
      </c>
      <c r="C384" s="27" t="s">
        <v>248</v>
      </c>
      <c r="D384" s="27">
        <v>1</v>
      </c>
      <c r="E384" s="27">
        <v>100000</v>
      </c>
      <c r="F384" s="28">
        <f t="shared" si="12"/>
        <v>100000</v>
      </c>
      <c r="G384" s="28">
        <f t="shared" si="13"/>
        <v>100000</v>
      </c>
      <c r="U384" s="36"/>
    </row>
    <row r="385" spans="1:21" s="58" customFormat="1" ht="56.25" x14ac:dyDescent="0.2">
      <c r="A385" s="26">
        <v>340</v>
      </c>
      <c r="B385" s="26" t="s">
        <v>357</v>
      </c>
      <c r="C385" s="27" t="s">
        <v>358</v>
      </c>
      <c r="D385" s="27">
        <v>1</v>
      </c>
      <c r="E385" s="27">
        <v>100000</v>
      </c>
      <c r="F385" s="28">
        <f t="shared" si="12"/>
        <v>100000</v>
      </c>
      <c r="G385" s="28">
        <f t="shared" si="13"/>
        <v>100000</v>
      </c>
      <c r="U385" s="36"/>
    </row>
    <row r="386" spans="1:21" s="58" customFormat="1" ht="37.5" customHeight="1" x14ac:dyDescent="0.2">
      <c r="A386" s="26">
        <v>341</v>
      </c>
      <c r="B386" s="26" t="s">
        <v>359</v>
      </c>
      <c r="C386" s="27" t="s">
        <v>358</v>
      </c>
      <c r="D386" s="27">
        <v>1</v>
      </c>
      <c r="E386" s="27">
        <v>100000</v>
      </c>
      <c r="F386" s="28">
        <f t="shared" si="12"/>
        <v>100000</v>
      </c>
      <c r="G386" s="28">
        <f t="shared" si="13"/>
        <v>100000</v>
      </c>
      <c r="U386" s="36"/>
    </row>
    <row r="387" spans="1:21" s="58" customFormat="1" ht="37.5" x14ac:dyDescent="0.2">
      <c r="A387" s="26">
        <v>342</v>
      </c>
      <c r="B387" s="26" t="s">
        <v>360</v>
      </c>
      <c r="C387" s="27" t="s">
        <v>358</v>
      </c>
      <c r="D387" s="27">
        <v>1</v>
      </c>
      <c r="E387" s="27">
        <v>100000</v>
      </c>
      <c r="F387" s="28">
        <f t="shared" si="12"/>
        <v>100000</v>
      </c>
      <c r="G387" s="28">
        <f t="shared" si="13"/>
        <v>100000</v>
      </c>
      <c r="U387" s="36"/>
    </row>
    <row r="388" spans="1:21" s="58" customFormat="1" ht="60.75" customHeight="1" x14ac:dyDescent="0.2">
      <c r="A388" s="26">
        <v>343</v>
      </c>
      <c r="B388" s="26" t="s">
        <v>361</v>
      </c>
      <c r="C388" s="27" t="s">
        <v>358</v>
      </c>
      <c r="D388" s="27">
        <v>1</v>
      </c>
      <c r="E388" s="27">
        <v>100000</v>
      </c>
      <c r="F388" s="28">
        <f t="shared" si="12"/>
        <v>100000</v>
      </c>
      <c r="G388" s="28">
        <f t="shared" si="13"/>
        <v>100000</v>
      </c>
      <c r="U388" s="36"/>
    </row>
    <row r="389" spans="1:21" s="58" customFormat="1" ht="56.25" x14ac:dyDescent="0.2">
      <c r="A389" s="26">
        <v>344</v>
      </c>
      <c r="B389" s="26" t="s">
        <v>362</v>
      </c>
      <c r="C389" s="27" t="s">
        <v>358</v>
      </c>
      <c r="D389" s="27">
        <v>1</v>
      </c>
      <c r="E389" s="27">
        <v>100000</v>
      </c>
      <c r="F389" s="28">
        <f t="shared" si="12"/>
        <v>100000</v>
      </c>
      <c r="G389" s="28">
        <f t="shared" si="13"/>
        <v>100000</v>
      </c>
      <c r="U389" s="36"/>
    </row>
    <row r="390" spans="1:21" s="58" customFormat="1" ht="37.5" x14ac:dyDescent="0.2">
      <c r="A390" s="26">
        <v>345</v>
      </c>
      <c r="B390" s="26" t="s">
        <v>363</v>
      </c>
      <c r="C390" s="27" t="s">
        <v>358</v>
      </c>
      <c r="D390" s="27">
        <v>1</v>
      </c>
      <c r="E390" s="27">
        <v>100000</v>
      </c>
      <c r="F390" s="28">
        <f t="shared" si="12"/>
        <v>100000</v>
      </c>
      <c r="G390" s="28">
        <f t="shared" si="13"/>
        <v>100000</v>
      </c>
      <c r="U390" s="36"/>
    </row>
    <row r="391" spans="1:21" s="58" customFormat="1" ht="57.75" customHeight="1" x14ac:dyDescent="0.2">
      <c r="A391" s="26">
        <v>346</v>
      </c>
      <c r="B391" s="26" t="s">
        <v>364</v>
      </c>
      <c r="C391" s="27" t="s">
        <v>358</v>
      </c>
      <c r="D391" s="27">
        <v>1</v>
      </c>
      <c r="E391" s="27">
        <v>100000</v>
      </c>
      <c r="F391" s="28">
        <f t="shared" si="12"/>
        <v>100000</v>
      </c>
      <c r="G391" s="28">
        <f t="shared" si="13"/>
        <v>100000</v>
      </c>
      <c r="U391" s="36"/>
    </row>
    <row r="392" spans="1:21" s="58" customFormat="1" ht="66" customHeight="1" x14ac:dyDescent="0.2">
      <c r="A392" s="179" t="s">
        <v>493</v>
      </c>
      <c r="B392" s="190"/>
      <c r="C392" s="190"/>
      <c r="D392" s="190"/>
      <c r="E392" s="190"/>
      <c r="F392" s="190"/>
      <c r="G392" s="191"/>
      <c r="U392" s="36"/>
    </row>
    <row r="393" spans="1:21" s="58" customFormat="1" ht="69" customHeight="1" x14ac:dyDescent="0.2">
      <c r="A393" s="26">
        <v>247</v>
      </c>
      <c r="B393" s="26" t="s">
        <v>366</v>
      </c>
      <c r="C393" s="27" t="s">
        <v>367</v>
      </c>
      <c r="D393" s="27">
        <v>1</v>
      </c>
      <c r="E393" s="27">
        <v>1000000</v>
      </c>
      <c r="F393" s="28">
        <f t="shared" si="12"/>
        <v>1000000</v>
      </c>
      <c r="G393" s="28">
        <f t="shared" si="13"/>
        <v>1000000</v>
      </c>
      <c r="U393" s="36"/>
    </row>
    <row r="394" spans="1:21" s="58" customFormat="1" ht="45" customHeight="1" x14ac:dyDescent="0.2">
      <c r="A394" s="26">
        <v>248</v>
      </c>
      <c r="B394" s="26" t="s">
        <v>368</v>
      </c>
      <c r="C394" s="27" t="s">
        <v>367</v>
      </c>
      <c r="D394" s="27">
        <v>1</v>
      </c>
      <c r="E394" s="27">
        <v>1000000</v>
      </c>
      <c r="F394" s="28">
        <f t="shared" si="12"/>
        <v>1000000</v>
      </c>
      <c r="G394" s="28">
        <f t="shared" si="13"/>
        <v>1000000</v>
      </c>
      <c r="U394" s="36"/>
    </row>
    <row r="395" spans="1:21" s="58" customFormat="1" ht="81" customHeight="1" x14ac:dyDescent="0.2">
      <c r="A395" s="26">
        <v>249</v>
      </c>
      <c r="B395" s="26" t="s">
        <v>369</v>
      </c>
      <c r="C395" s="27" t="s">
        <v>367</v>
      </c>
      <c r="D395" s="27">
        <v>1</v>
      </c>
      <c r="E395" s="27">
        <v>1000000</v>
      </c>
      <c r="F395" s="28">
        <f t="shared" si="12"/>
        <v>1000000</v>
      </c>
      <c r="G395" s="28">
        <f t="shared" si="13"/>
        <v>1000000</v>
      </c>
      <c r="U395" s="36"/>
    </row>
    <row r="396" spans="1:21" s="58" customFormat="1" ht="42.75" customHeight="1" x14ac:dyDescent="0.2">
      <c r="A396" s="26">
        <v>250</v>
      </c>
      <c r="B396" s="26" t="s">
        <v>370</v>
      </c>
      <c r="C396" s="27" t="s">
        <v>371</v>
      </c>
      <c r="D396" s="27">
        <v>1</v>
      </c>
      <c r="E396" s="27">
        <v>1000000</v>
      </c>
      <c r="F396" s="28">
        <f t="shared" si="12"/>
        <v>1000000</v>
      </c>
      <c r="G396" s="28">
        <f t="shared" si="13"/>
        <v>1000000</v>
      </c>
      <c r="U396" s="36"/>
    </row>
    <row r="397" spans="1:21" s="58" customFormat="1" ht="71.25" customHeight="1" x14ac:dyDescent="0.2">
      <c r="A397" s="26">
        <v>251</v>
      </c>
      <c r="B397" s="26" t="s">
        <v>372</v>
      </c>
      <c r="C397" s="27" t="s">
        <v>373</v>
      </c>
      <c r="D397" s="27">
        <v>1</v>
      </c>
      <c r="E397" s="27">
        <v>1000000</v>
      </c>
      <c r="F397" s="28">
        <f t="shared" si="12"/>
        <v>1000000</v>
      </c>
      <c r="G397" s="28">
        <f t="shared" si="13"/>
        <v>1000000</v>
      </c>
      <c r="U397" s="36"/>
    </row>
    <row r="398" spans="1:21" s="58" customFormat="1" ht="67.5" customHeight="1" x14ac:dyDescent="0.2">
      <c r="A398" s="26">
        <v>252</v>
      </c>
      <c r="B398" s="26" t="s">
        <v>374</v>
      </c>
      <c r="C398" s="27" t="s">
        <v>373</v>
      </c>
      <c r="D398" s="27">
        <v>1</v>
      </c>
      <c r="E398" s="27">
        <v>1000000</v>
      </c>
      <c r="F398" s="28">
        <f t="shared" si="12"/>
        <v>1000000</v>
      </c>
      <c r="G398" s="28">
        <f t="shared" si="13"/>
        <v>1000000</v>
      </c>
      <c r="U398" s="36"/>
    </row>
    <row r="399" spans="1:21" s="58" customFormat="1" ht="73.5" customHeight="1" x14ac:dyDescent="0.2">
      <c r="A399" s="179" t="s">
        <v>494</v>
      </c>
      <c r="B399" s="180"/>
      <c r="C399" s="180"/>
      <c r="D399" s="180"/>
      <c r="E399" s="180"/>
      <c r="F399" s="180"/>
      <c r="G399" s="181"/>
      <c r="U399" s="36"/>
    </row>
    <row r="400" spans="1:21" s="58" customFormat="1" ht="66" customHeight="1" x14ac:dyDescent="0.2">
      <c r="A400" s="179" t="s">
        <v>495</v>
      </c>
      <c r="B400" s="180"/>
      <c r="C400" s="180"/>
      <c r="D400" s="180"/>
      <c r="E400" s="180"/>
      <c r="F400" s="180"/>
      <c r="G400" s="181"/>
      <c r="U400" s="36"/>
    </row>
    <row r="401" spans="1:21" s="58" customFormat="1" ht="79.5" customHeight="1" x14ac:dyDescent="0.2">
      <c r="A401" s="26">
        <v>353</v>
      </c>
      <c r="B401" s="26" t="s">
        <v>377</v>
      </c>
      <c r="C401" s="27" t="s">
        <v>378</v>
      </c>
      <c r="D401" s="27">
        <v>1</v>
      </c>
      <c r="E401" s="27">
        <v>1000000</v>
      </c>
      <c r="F401" s="28">
        <f t="shared" si="12"/>
        <v>1000000</v>
      </c>
      <c r="G401" s="28">
        <f t="shared" si="13"/>
        <v>1000000</v>
      </c>
      <c r="U401" s="36"/>
    </row>
    <row r="402" spans="1:21" s="58" customFormat="1" ht="51.75" customHeight="1" x14ac:dyDescent="0.2">
      <c r="A402" s="26">
        <v>354</v>
      </c>
      <c r="B402" s="26" t="s">
        <v>379</v>
      </c>
      <c r="C402" s="27" t="s">
        <v>378</v>
      </c>
      <c r="D402" s="27">
        <v>1</v>
      </c>
      <c r="E402" s="27">
        <v>1000000</v>
      </c>
      <c r="F402" s="28">
        <f t="shared" si="12"/>
        <v>1000000</v>
      </c>
      <c r="G402" s="28">
        <f t="shared" si="13"/>
        <v>1000000</v>
      </c>
      <c r="U402" s="36"/>
    </row>
    <row r="403" spans="1:21" s="58" customFormat="1" ht="51.75" customHeight="1" x14ac:dyDescent="0.2">
      <c r="A403" s="26">
        <v>355</v>
      </c>
      <c r="B403" s="26" t="s">
        <v>380</v>
      </c>
      <c r="C403" s="27" t="s">
        <v>378</v>
      </c>
      <c r="D403" s="27">
        <v>1</v>
      </c>
      <c r="E403" s="27">
        <v>1000000</v>
      </c>
      <c r="F403" s="28">
        <f t="shared" si="12"/>
        <v>1000000</v>
      </c>
      <c r="G403" s="28">
        <f t="shared" si="13"/>
        <v>1000000</v>
      </c>
      <c r="U403" s="36"/>
    </row>
    <row r="404" spans="1:21" s="58" customFormat="1" ht="42.75" customHeight="1" x14ac:dyDescent="0.2">
      <c r="A404" s="179" t="s">
        <v>496</v>
      </c>
      <c r="B404" s="180"/>
      <c r="C404" s="180"/>
      <c r="D404" s="180"/>
      <c r="E404" s="180"/>
      <c r="F404" s="180"/>
      <c r="G404" s="181"/>
      <c r="U404" s="36"/>
    </row>
    <row r="405" spans="1:21" s="58" customFormat="1" ht="63.75" customHeight="1" x14ac:dyDescent="0.2">
      <c r="A405" s="26">
        <v>356</v>
      </c>
      <c r="B405" s="26" t="s">
        <v>382</v>
      </c>
      <c r="C405" s="27" t="s">
        <v>378</v>
      </c>
      <c r="D405" s="27">
        <v>1</v>
      </c>
      <c r="E405" s="27">
        <v>1000000</v>
      </c>
      <c r="F405" s="28">
        <f t="shared" si="12"/>
        <v>1000000</v>
      </c>
      <c r="G405" s="28">
        <f t="shared" si="13"/>
        <v>1000000</v>
      </c>
      <c r="U405" s="36"/>
    </row>
    <row r="406" spans="1:21" s="58" customFormat="1" ht="58.5" customHeight="1" x14ac:dyDescent="0.2">
      <c r="A406" s="26">
        <v>357</v>
      </c>
      <c r="B406" s="26" t="s">
        <v>383</v>
      </c>
      <c r="C406" s="27" t="s">
        <v>378</v>
      </c>
      <c r="D406" s="27">
        <v>1</v>
      </c>
      <c r="E406" s="27">
        <v>1000000</v>
      </c>
      <c r="F406" s="28">
        <f t="shared" si="12"/>
        <v>1000000</v>
      </c>
      <c r="G406" s="28">
        <f t="shared" si="13"/>
        <v>1000000</v>
      </c>
      <c r="U406" s="36"/>
    </row>
    <row r="407" spans="1:21" s="58" customFormat="1" ht="42.75" customHeight="1" x14ac:dyDescent="0.2">
      <c r="A407" s="26">
        <v>358</v>
      </c>
      <c r="B407" s="26" t="s">
        <v>384</v>
      </c>
      <c r="C407" s="27" t="s">
        <v>378</v>
      </c>
      <c r="D407" s="27">
        <v>1</v>
      </c>
      <c r="E407" s="27">
        <v>1000000</v>
      </c>
      <c r="F407" s="28">
        <f t="shared" si="12"/>
        <v>1000000</v>
      </c>
      <c r="G407" s="28">
        <f t="shared" si="13"/>
        <v>1000000</v>
      </c>
      <c r="U407" s="36"/>
    </row>
    <row r="408" spans="1:21" s="58" customFormat="1" ht="42.75" customHeight="1" x14ac:dyDescent="0.2">
      <c r="A408" s="179" t="s">
        <v>497</v>
      </c>
      <c r="B408" s="190"/>
      <c r="C408" s="190"/>
      <c r="D408" s="190"/>
      <c r="E408" s="190"/>
      <c r="F408" s="190"/>
      <c r="G408" s="191"/>
      <c r="U408" s="36"/>
    </row>
    <row r="409" spans="1:21" s="58" customFormat="1" ht="42.75" customHeight="1" x14ac:dyDescent="0.2">
      <c r="A409" s="26">
        <v>359</v>
      </c>
      <c r="B409" s="26" t="s">
        <v>386</v>
      </c>
      <c r="C409" s="27" t="s">
        <v>378</v>
      </c>
      <c r="D409" s="27">
        <v>1</v>
      </c>
      <c r="E409" s="27">
        <v>1000000</v>
      </c>
      <c r="F409" s="28">
        <f t="shared" si="12"/>
        <v>1000000</v>
      </c>
      <c r="G409" s="28">
        <f t="shared" si="13"/>
        <v>1000000</v>
      </c>
      <c r="U409" s="36"/>
    </row>
    <row r="410" spans="1:21" s="58" customFormat="1" ht="42.75" customHeight="1" x14ac:dyDescent="0.2">
      <c r="A410" s="26">
        <v>360</v>
      </c>
      <c r="B410" s="26" t="s">
        <v>387</v>
      </c>
      <c r="C410" s="27" t="s">
        <v>378</v>
      </c>
      <c r="D410" s="27">
        <v>1</v>
      </c>
      <c r="E410" s="27">
        <v>1000000</v>
      </c>
      <c r="F410" s="28">
        <f t="shared" si="12"/>
        <v>1000000</v>
      </c>
      <c r="G410" s="28">
        <f t="shared" si="13"/>
        <v>1000000</v>
      </c>
      <c r="U410" s="36"/>
    </row>
    <row r="411" spans="1:21" s="58" customFormat="1" ht="42.75" customHeight="1" x14ac:dyDescent="0.2">
      <c r="A411" s="26">
        <v>361</v>
      </c>
      <c r="B411" s="26" t="s">
        <v>388</v>
      </c>
      <c r="C411" s="27" t="s">
        <v>378</v>
      </c>
      <c r="D411" s="27">
        <v>1</v>
      </c>
      <c r="E411" s="27">
        <v>1000000</v>
      </c>
      <c r="F411" s="28">
        <f t="shared" si="12"/>
        <v>1000000</v>
      </c>
      <c r="G411" s="28">
        <f t="shared" si="13"/>
        <v>1000000</v>
      </c>
      <c r="U411" s="36"/>
    </row>
    <row r="412" spans="1:21" s="58" customFormat="1" ht="42.75" customHeight="1" x14ac:dyDescent="0.2">
      <c r="A412" s="179" t="s">
        <v>434</v>
      </c>
      <c r="B412" s="180"/>
      <c r="C412" s="180"/>
      <c r="D412" s="180"/>
      <c r="E412" s="180"/>
      <c r="F412" s="180"/>
      <c r="G412" s="181"/>
      <c r="U412" s="36"/>
    </row>
    <row r="413" spans="1:21" s="58" customFormat="1" ht="42.75" customHeight="1" x14ac:dyDescent="0.2">
      <c r="A413" s="179" t="s">
        <v>435</v>
      </c>
      <c r="B413" s="180"/>
      <c r="C413" s="180"/>
      <c r="D413" s="180"/>
      <c r="E413" s="180"/>
      <c r="F413" s="180"/>
      <c r="G413" s="181"/>
      <c r="U413" s="36"/>
    </row>
    <row r="414" spans="1:21" s="58" customFormat="1" ht="42.75" customHeight="1" x14ac:dyDescent="0.2">
      <c r="A414" s="27">
        <v>362</v>
      </c>
      <c r="B414" s="32" t="s">
        <v>436</v>
      </c>
      <c r="C414" s="33" t="s">
        <v>437</v>
      </c>
      <c r="D414" s="33">
        <v>1</v>
      </c>
      <c r="E414" s="33">
        <v>100000</v>
      </c>
      <c r="F414" s="28">
        <f t="shared" si="12"/>
        <v>100000</v>
      </c>
      <c r="G414" s="28">
        <f t="shared" si="13"/>
        <v>100000</v>
      </c>
      <c r="U414" s="36"/>
    </row>
    <row r="415" spans="1:21" s="58" customFormat="1" ht="42.75" customHeight="1" x14ac:dyDescent="0.2">
      <c r="A415" s="27">
        <v>363</v>
      </c>
      <c r="B415" s="32" t="s">
        <v>438</v>
      </c>
      <c r="C415" s="33" t="s">
        <v>437</v>
      </c>
      <c r="D415" s="33">
        <v>1</v>
      </c>
      <c r="E415" s="33">
        <v>100000</v>
      </c>
      <c r="F415" s="28">
        <f t="shared" si="12"/>
        <v>100000</v>
      </c>
      <c r="G415" s="28">
        <f t="shared" si="13"/>
        <v>100000</v>
      </c>
      <c r="U415" s="36"/>
    </row>
    <row r="416" spans="1:21" s="58" customFormat="1" ht="42.75" customHeight="1" x14ac:dyDescent="0.2">
      <c r="A416" s="27">
        <v>364</v>
      </c>
      <c r="B416" s="32" t="s">
        <v>439</v>
      </c>
      <c r="C416" s="33" t="s">
        <v>437</v>
      </c>
      <c r="D416" s="33">
        <v>1</v>
      </c>
      <c r="E416" s="33">
        <v>100000</v>
      </c>
      <c r="F416" s="28">
        <f t="shared" si="12"/>
        <v>100000</v>
      </c>
      <c r="G416" s="28">
        <f t="shared" si="13"/>
        <v>100000</v>
      </c>
      <c r="U416" s="36"/>
    </row>
    <row r="417" spans="1:21" s="58" customFormat="1" ht="42.75" customHeight="1" x14ac:dyDescent="0.2">
      <c r="A417" s="27">
        <v>365</v>
      </c>
      <c r="B417" s="32" t="s">
        <v>440</v>
      </c>
      <c r="C417" s="33" t="s">
        <v>437</v>
      </c>
      <c r="D417" s="33">
        <v>1</v>
      </c>
      <c r="E417" s="33">
        <v>100000</v>
      </c>
      <c r="F417" s="28">
        <f t="shared" si="12"/>
        <v>100000</v>
      </c>
      <c r="G417" s="28">
        <f t="shared" si="13"/>
        <v>100000</v>
      </c>
      <c r="U417" s="36"/>
    </row>
    <row r="418" spans="1:21" s="58" customFormat="1" ht="42.75" customHeight="1" x14ac:dyDescent="0.2">
      <c r="A418" s="189" t="s">
        <v>441</v>
      </c>
      <c r="B418" s="189"/>
      <c r="C418" s="189"/>
      <c r="D418" s="189"/>
      <c r="E418" s="189"/>
      <c r="F418" s="189"/>
      <c r="G418" s="189"/>
      <c r="U418" s="36"/>
    </row>
    <row r="419" spans="1:21" s="58" customFormat="1" ht="42.75" customHeight="1" x14ac:dyDescent="0.2">
      <c r="A419" s="26">
        <v>366</v>
      </c>
      <c r="B419" s="26" t="s">
        <v>442</v>
      </c>
      <c r="C419" s="27" t="s">
        <v>443</v>
      </c>
      <c r="D419" s="27">
        <v>0.01</v>
      </c>
      <c r="E419" s="33">
        <v>100000</v>
      </c>
      <c r="F419" s="28">
        <f t="shared" si="12"/>
        <v>100000</v>
      </c>
      <c r="G419" s="28">
        <f t="shared" si="13"/>
        <v>100000</v>
      </c>
      <c r="U419" s="36"/>
    </row>
    <row r="420" spans="1:21" s="58" customFormat="1" ht="61.5" customHeight="1" x14ac:dyDescent="0.2">
      <c r="A420" s="27">
        <v>367</v>
      </c>
      <c r="B420" s="26" t="s">
        <v>444</v>
      </c>
      <c r="C420" s="27" t="s">
        <v>443</v>
      </c>
      <c r="D420" s="27">
        <v>0.01</v>
      </c>
      <c r="E420" s="33">
        <v>100000</v>
      </c>
      <c r="F420" s="28">
        <f t="shared" si="12"/>
        <v>100000</v>
      </c>
      <c r="G420" s="28">
        <f t="shared" si="13"/>
        <v>100000</v>
      </c>
      <c r="U420" s="36"/>
    </row>
    <row r="421" spans="1:21" s="58" customFormat="1" ht="73.5" customHeight="1" x14ac:dyDescent="0.2">
      <c r="A421" s="27">
        <v>368</v>
      </c>
      <c r="B421" s="26" t="s">
        <v>445</v>
      </c>
      <c r="C421" s="27" t="s">
        <v>443</v>
      </c>
      <c r="D421" s="27">
        <v>0.01</v>
      </c>
      <c r="E421" s="33">
        <v>100000</v>
      </c>
      <c r="F421" s="28">
        <f t="shared" si="12"/>
        <v>100000</v>
      </c>
      <c r="G421" s="28">
        <f t="shared" si="13"/>
        <v>100000</v>
      </c>
      <c r="U421" s="36"/>
    </row>
    <row r="422" spans="1:21" s="58" customFormat="1" ht="61.5" customHeight="1" x14ac:dyDescent="0.2">
      <c r="A422" s="179" t="s">
        <v>446</v>
      </c>
      <c r="B422" s="190"/>
      <c r="C422" s="190"/>
      <c r="D422" s="190"/>
      <c r="E422" s="190"/>
      <c r="F422" s="190"/>
      <c r="G422" s="191"/>
      <c r="U422" s="36"/>
    </row>
    <row r="423" spans="1:21" s="58" customFormat="1" ht="42.75" customHeight="1" x14ac:dyDescent="0.2">
      <c r="A423" s="27">
        <v>369</v>
      </c>
      <c r="B423" s="26" t="s">
        <v>447</v>
      </c>
      <c r="C423" s="27" t="s">
        <v>443</v>
      </c>
      <c r="D423" s="27">
        <v>0.01</v>
      </c>
      <c r="E423" s="33">
        <v>100000</v>
      </c>
      <c r="F423" s="28">
        <f t="shared" si="12"/>
        <v>100000</v>
      </c>
      <c r="G423" s="28">
        <f t="shared" si="13"/>
        <v>100000</v>
      </c>
      <c r="U423" s="36"/>
    </row>
    <row r="424" spans="1:21" s="58" customFormat="1" ht="67.5" customHeight="1" x14ac:dyDescent="0.2">
      <c r="A424" s="27">
        <v>370</v>
      </c>
      <c r="B424" s="26" t="s">
        <v>444</v>
      </c>
      <c r="C424" s="27" t="s">
        <v>443</v>
      </c>
      <c r="D424" s="27">
        <v>0.01</v>
      </c>
      <c r="E424" s="33">
        <v>100000</v>
      </c>
      <c r="F424" s="28">
        <f t="shared" si="12"/>
        <v>100000</v>
      </c>
      <c r="G424" s="28">
        <f t="shared" si="13"/>
        <v>100000</v>
      </c>
      <c r="U424" s="36"/>
    </row>
    <row r="425" spans="1:21" s="58" customFormat="1" ht="72.75" customHeight="1" x14ac:dyDescent="0.2">
      <c r="A425" s="27">
        <v>371</v>
      </c>
      <c r="B425" s="26" t="s">
        <v>448</v>
      </c>
      <c r="C425" s="27" t="s">
        <v>443</v>
      </c>
      <c r="D425" s="27">
        <v>0.01</v>
      </c>
      <c r="E425" s="33">
        <v>100000</v>
      </c>
      <c r="F425" s="28">
        <f t="shared" si="12"/>
        <v>100000</v>
      </c>
      <c r="G425" s="28">
        <f t="shared" si="13"/>
        <v>100000</v>
      </c>
      <c r="U425" s="36"/>
    </row>
    <row r="426" spans="1:21" s="58" customFormat="1" ht="75.75" customHeight="1" x14ac:dyDescent="0.2">
      <c r="A426" s="179" t="s">
        <v>449</v>
      </c>
      <c r="B426" s="180"/>
      <c r="C426" s="180"/>
      <c r="D426" s="180"/>
      <c r="E426" s="180"/>
      <c r="F426" s="180"/>
      <c r="G426" s="181"/>
      <c r="U426" s="36"/>
    </row>
    <row r="427" spans="1:21" s="58" customFormat="1" ht="60.75" customHeight="1" x14ac:dyDescent="0.2">
      <c r="A427" s="34">
        <v>372</v>
      </c>
      <c r="B427" s="61" t="s">
        <v>498</v>
      </c>
      <c r="C427" s="34" t="s">
        <v>451</v>
      </c>
      <c r="D427" s="34">
        <v>1</v>
      </c>
      <c r="E427" s="61">
        <v>100000</v>
      </c>
      <c r="F427" s="62">
        <f t="shared" ref="F427" si="14">E427</f>
        <v>100000</v>
      </c>
      <c r="G427" s="62">
        <f t="shared" ref="G427" si="15">E427</f>
        <v>100000</v>
      </c>
      <c r="U427" s="36"/>
    </row>
    <row r="428" spans="1:21" s="58" customFormat="1" ht="76.5" customHeight="1" x14ac:dyDescent="0.2">
      <c r="A428" s="27">
        <v>373</v>
      </c>
      <c r="B428" s="26" t="s">
        <v>499</v>
      </c>
      <c r="C428" s="27" t="s">
        <v>185</v>
      </c>
      <c r="D428" s="27">
        <v>45</v>
      </c>
      <c r="E428" s="33">
        <f>E427*45</f>
        <v>4500000</v>
      </c>
      <c r="F428" s="33">
        <f t="shared" ref="F428:G428" si="16">F427*45</f>
        <v>4500000</v>
      </c>
      <c r="G428" s="33">
        <f t="shared" si="16"/>
        <v>4500000</v>
      </c>
      <c r="U428" s="36"/>
    </row>
    <row r="429" spans="1:21" s="58" customFormat="1" ht="69.75" customHeight="1" x14ac:dyDescent="0.2">
      <c r="A429" s="179" t="s">
        <v>452</v>
      </c>
      <c r="B429" s="180"/>
      <c r="C429" s="180"/>
      <c r="D429" s="180"/>
      <c r="E429" s="180"/>
      <c r="F429" s="180"/>
      <c r="G429" s="181"/>
      <c r="U429" s="36"/>
    </row>
    <row r="430" spans="1:21" s="58" customFormat="1" ht="63.75" customHeight="1" x14ac:dyDescent="0.2">
      <c r="A430" s="27">
        <v>374</v>
      </c>
      <c r="B430" s="26" t="s">
        <v>453</v>
      </c>
      <c r="C430" s="27" t="s">
        <v>454</v>
      </c>
      <c r="D430" s="27">
        <v>1</v>
      </c>
      <c r="E430" s="27">
        <v>100000</v>
      </c>
      <c r="F430" s="28">
        <f>E430</f>
        <v>100000</v>
      </c>
      <c r="G430" s="28">
        <f>E430</f>
        <v>100000</v>
      </c>
      <c r="U430" s="36"/>
    </row>
    <row r="431" spans="1:21" s="22" customFormat="1" ht="49.5" customHeight="1" x14ac:dyDescent="0.2">
      <c r="A431" s="182" t="s">
        <v>463</v>
      </c>
      <c r="B431" s="182"/>
      <c r="C431" s="182"/>
      <c r="D431" s="182"/>
      <c r="E431" s="2"/>
      <c r="U431" s="25"/>
    </row>
    <row r="432" spans="1:21" s="22" customFormat="1" ht="29.25" customHeight="1" x14ac:dyDescent="0.25">
      <c r="A432" s="183" t="s">
        <v>464</v>
      </c>
      <c r="B432" s="183"/>
      <c r="C432" s="183"/>
      <c r="D432" s="183"/>
      <c r="E432" s="2"/>
      <c r="U432" s="25"/>
    </row>
    <row r="433" spans="1:21" s="22" customFormat="1" ht="23.25" customHeight="1" x14ac:dyDescent="0.2">
      <c r="B433" s="184" t="s">
        <v>465</v>
      </c>
      <c r="C433" s="186" t="s">
        <v>466</v>
      </c>
      <c r="D433" s="187"/>
      <c r="E433" s="188"/>
      <c r="U433" s="25"/>
    </row>
    <row r="434" spans="1:21" s="22" customFormat="1" ht="23.25" customHeight="1" x14ac:dyDescent="0.2">
      <c r="B434" s="185"/>
      <c r="C434" s="39" t="s">
        <v>467</v>
      </c>
      <c r="D434" s="39" t="s">
        <v>468</v>
      </c>
      <c r="E434" s="39" t="s">
        <v>469</v>
      </c>
      <c r="U434" s="25"/>
    </row>
    <row r="435" spans="1:21" s="22" customFormat="1" ht="23.25" customHeight="1" x14ac:dyDescent="0.2">
      <c r="B435" s="39" t="s">
        <v>470</v>
      </c>
      <c r="C435" s="40">
        <f t="shared" ref="C435:C438" si="17">D435+E435</f>
        <v>0.1</v>
      </c>
      <c r="D435" s="41">
        <v>8.5000000000000006E-2</v>
      </c>
      <c r="E435" s="42">
        <v>1.4999999999999999E-2</v>
      </c>
      <c r="U435" s="25"/>
    </row>
    <row r="436" spans="1:21" s="22" customFormat="1" ht="23.25" customHeight="1" x14ac:dyDescent="0.2">
      <c r="B436" s="39" t="s">
        <v>471</v>
      </c>
      <c r="C436" s="40">
        <f t="shared" si="17"/>
        <v>0.19999999999999998</v>
      </c>
      <c r="D436" s="43">
        <v>0.16669999999999999</v>
      </c>
      <c r="E436" s="42">
        <v>3.3300000000000003E-2</v>
      </c>
      <c r="U436" s="25"/>
    </row>
    <row r="437" spans="1:21" s="22" customFormat="1" ht="23.25" customHeight="1" x14ac:dyDescent="0.2">
      <c r="B437" s="39" t="s">
        <v>472</v>
      </c>
      <c r="C437" s="40">
        <f t="shared" si="17"/>
        <v>0.37140000000000001</v>
      </c>
      <c r="D437" s="43">
        <v>0.31430000000000002</v>
      </c>
      <c r="E437" s="42">
        <v>5.7099999999999998E-2</v>
      </c>
      <c r="U437" s="25"/>
    </row>
    <row r="438" spans="1:21" s="22" customFormat="1" ht="23.25" customHeight="1" x14ac:dyDescent="0.2">
      <c r="B438" s="39" t="s">
        <v>473</v>
      </c>
      <c r="C438" s="40">
        <f t="shared" si="17"/>
        <v>0.73680000000000001</v>
      </c>
      <c r="D438" s="43">
        <v>0.63160000000000005</v>
      </c>
      <c r="E438" s="42">
        <v>0.1052</v>
      </c>
      <c r="U438" s="25"/>
    </row>
    <row r="439" spans="1:21" s="22" customFormat="1" ht="30" customHeight="1" x14ac:dyDescent="0.25">
      <c r="A439" s="44"/>
      <c r="B439" s="44"/>
      <c r="C439" s="44"/>
      <c r="D439" s="44"/>
      <c r="E439" s="2"/>
      <c r="U439" s="25"/>
    </row>
    <row r="440" spans="1:21" s="22" customFormat="1" ht="44.25" customHeight="1" x14ac:dyDescent="0.2">
      <c r="A440" s="178" t="s">
        <v>474</v>
      </c>
      <c r="B440" s="178"/>
      <c r="C440" s="178"/>
      <c r="D440" s="178"/>
      <c r="E440" s="2"/>
      <c r="U440" s="25"/>
    </row>
    <row r="441" spans="1:21" s="22" customFormat="1" ht="15.75" x14ac:dyDescent="0.2">
      <c r="A441" s="178"/>
      <c r="B441" s="178"/>
      <c r="C441" s="178"/>
      <c r="D441" s="178"/>
      <c r="E441" s="2"/>
      <c r="U441" s="25"/>
    </row>
    <row r="442" spans="1:21" s="22" customFormat="1" ht="54.75" customHeight="1" x14ac:dyDescent="0.2">
      <c r="A442" s="178" t="s">
        <v>475</v>
      </c>
      <c r="B442" s="178"/>
      <c r="C442" s="178"/>
      <c r="D442" s="178"/>
      <c r="E442" s="2"/>
      <c r="U442" s="25"/>
    </row>
    <row r="443" spans="1:21" ht="59.25" customHeight="1" x14ac:dyDescent="0.2">
      <c r="A443" s="178" t="s">
        <v>476</v>
      </c>
      <c r="B443" s="178"/>
      <c r="C443" s="178"/>
      <c r="D443" s="178"/>
    </row>
    <row r="444" spans="1:21" s="46" customFormat="1" ht="15.75" x14ac:dyDescent="0.25">
      <c r="A444" s="1"/>
      <c r="B444" s="1"/>
      <c r="C444" s="2"/>
      <c r="D444" s="2"/>
      <c r="E444" s="2"/>
    </row>
    <row r="445" spans="1:21" ht="18.75" x14ac:dyDescent="0.3">
      <c r="A445" s="13" t="s">
        <v>477</v>
      </c>
      <c r="B445" s="13"/>
      <c r="C445" s="13"/>
      <c r="D445" s="13" t="s">
        <v>478</v>
      </c>
    </row>
  </sheetData>
  <mergeCells count="50">
    <mergeCell ref="A11:G11"/>
    <mergeCell ref="A15:G15"/>
    <mergeCell ref="A48:G48"/>
    <mergeCell ref="A81:G81"/>
    <mergeCell ref="A106:G106"/>
    <mergeCell ref="A121:G121"/>
    <mergeCell ref="A146:G146"/>
    <mergeCell ref="A161:G161"/>
    <mergeCell ref="A170:G170"/>
    <mergeCell ref="A181:G181"/>
    <mergeCell ref="A200:G200"/>
    <mergeCell ref="A219:G219"/>
    <mergeCell ref="A222:G222"/>
    <mergeCell ref="A232:G232"/>
    <mergeCell ref="A242:G242"/>
    <mergeCell ref="A248:G248"/>
    <mergeCell ref="A254:G254"/>
    <mergeCell ref="A257:G257"/>
    <mergeCell ref="A264:G264"/>
    <mergeCell ref="A281:G281"/>
    <mergeCell ref="A285:G285"/>
    <mergeCell ref="A295:G295"/>
    <mergeCell ref="A302:G302"/>
    <mergeCell ref="A309:G309"/>
    <mergeCell ref="A316:G316"/>
    <mergeCell ref="A321:G321"/>
    <mergeCell ref="A322:G322"/>
    <mergeCell ref="A334:G334"/>
    <mergeCell ref="A340:G340"/>
    <mergeCell ref="A342:G342"/>
    <mergeCell ref="A359:G359"/>
    <mergeCell ref="A382:G382"/>
    <mergeCell ref="A392:G392"/>
    <mergeCell ref="A399:G399"/>
    <mergeCell ref="A400:G400"/>
    <mergeCell ref="A404:G404"/>
    <mergeCell ref="A408:G408"/>
    <mergeCell ref="A412:G412"/>
    <mergeCell ref="A413:G413"/>
    <mergeCell ref="A418:G418"/>
    <mergeCell ref="A422:G422"/>
    <mergeCell ref="A426:G426"/>
    <mergeCell ref="A429:G429"/>
    <mergeCell ref="A431:D431"/>
    <mergeCell ref="A432:D432"/>
    <mergeCell ref="B433:B434"/>
    <mergeCell ref="C433:E433"/>
    <mergeCell ref="A440:D441"/>
    <mergeCell ref="A442:D442"/>
    <mergeCell ref="A443:D443"/>
  </mergeCells>
  <pageMargins left="0.70866141732283472" right="0.19685039370078738" top="0.39370078740157477" bottom="0.39370078740157477" header="0.31496062992125984" footer="0.19685039370078738"/>
  <pageSetup paperSize="9" scale="63" fitToHeight="6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5"/>
  <sheetViews>
    <sheetView view="pageBreakPreview" topLeftCell="A383" zoomScale="60" workbookViewId="0">
      <selection activeCell="C402" sqref="C402"/>
    </sheetView>
  </sheetViews>
  <sheetFormatPr defaultRowHeight="12.75" x14ac:dyDescent="0.2"/>
  <cols>
    <col min="1" max="1" width="7.28515625" style="1" customWidth="1"/>
    <col min="2" max="2" width="64.85546875" style="1" customWidth="1"/>
    <col min="3" max="3" width="20.28515625" style="2" customWidth="1"/>
    <col min="4" max="4" width="16.28515625" style="2" customWidth="1"/>
    <col min="5" max="5" width="24" style="57" customWidth="1"/>
    <col min="6" max="6" width="20.28515625" style="47" customWidth="1"/>
    <col min="7" max="8" width="13.28515625" style="47" customWidth="1"/>
    <col min="9" max="9" width="13.28515625" style="2" customWidth="1"/>
    <col min="10" max="10" width="12" style="1" customWidth="1"/>
    <col min="11" max="11" width="9.140625" style="1"/>
    <col min="12" max="12" width="13" style="2" customWidth="1"/>
    <col min="13" max="24" width="9.140625" style="1"/>
    <col min="25" max="26" width="137.7109375" style="1" hidden="1" customWidth="1"/>
    <col min="27" max="259" width="9.140625" style="1"/>
    <col min="260" max="260" width="5.7109375" style="1" customWidth="1"/>
    <col min="261" max="261" width="85.140625" style="1" customWidth="1"/>
    <col min="262" max="262" width="19.42578125" style="1" customWidth="1"/>
    <col min="263" max="263" width="14" style="1" customWidth="1"/>
    <col min="264" max="265" width="13.85546875" style="1" customWidth="1"/>
    <col min="266" max="280" width="9.140625" style="1"/>
    <col min="281" max="282" width="0" style="1" hidden="1" customWidth="1"/>
    <col min="283" max="515" width="9.140625" style="1"/>
    <col min="516" max="516" width="5.7109375" style="1" customWidth="1"/>
    <col min="517" max="517" width="85.140625" style="1" customWidth="1"/>
    <col min="518" max="518" width="19.42578125" style="1" customWidth="1"/>
    <col min="519" max="519" width="14" style="1" customWidth="1"/>
    <col min="520" max="521" width="13.85546875" style="1" customWidth="1"/>
    <col min="522" max="536" width="9.140625" style="1"/>
    <col min="537" max="538" width="0" style="1" hidden="1" customWidth="1"/>
    <col min="539" max="771" width="9.140625" style="1"/>
    <col min="772" max="772" width="5.7109375" style="1" customWidth="1"/>
    <col min="773" max="773" width="85.140625" style="1" customWidth="1"/>
    <col min="774" max="774" width="19.42578125" style="1" customWidth="1"/>
    <col min="775" max="775" width="14" style="1" customWidth="1"/>
    <col min="776" max="777" width="13.85546875" style="1" customWidth="1"/>
    <col min="778" max="792" width="9.140625" style="1"/>
    <col min="793" max="794" width="0" style="1" hidden="1" customWidth="1"/>
    <col min="795" max="1027" width="9.140625" style="1"/>
    <col min="1028" max="1028" width="5.7109375" style="1" customWidth="1"/>
    <col min="1029" max="1029" width="85.140625" style="1" customWidth="1"/>
    <col min="1030" max="1030" width="19.42578125" style="1" customWidth="1"/>
    <col min="1031" max="1031" width="14" style="1" customWidth="1"/>
    <col min="1032" max="1033" width="13.85546875" style="1" customWidth="1"/>
    <col min="1034" max="1048" width="9.140625" style="1"/>
    <col min="1049" max="1050" width="0" style="1" hidden="1" customWidth="1"/>
    <col min="1051" max="1283" width="9.140625" style="1"/>
    <col min="1284" max="1284" width="5.7109375" style="1" customWidth="1"/>
    <col min="1285" max="1285" width="85.140625" style="1" customWidth="1"/>
    <col min="1286" max="1286" width="19.42578125" style="1" customWidth="1"/>
    <col min="1287" max="1287" width="14" style="1" customWidth="1"/>
    <col min="1288" max="1289" width="13.85546875" style="1" customWidth="1"/>
    <col min="1290" max="1304" width="9.140625" style="1"/>
    <col min="1305" max="1306" width="0" style="1" hidden="1" customWidth="1"/>
    <col min="1307" max="1539" width="9.140625" style="1"/>
    <col min="1540" max="1540" width="5.7109375" style="1" customWidth="1"/>
    <col min="1541" max="1541" width="85.140625" style="1" customWidth="1"/>
    <col min="1542" max="1542" width="19.42578125" style="1" customWidth="1"/>
    <col min="1543" max="1543" width="14" style="1" customWidth="1"/>
    <col min="1544" max="1545" width="13.85546875" style="1" customWidth="1"/>
    <col min="1546" max="1560" width="9.140625" style="1"/>
    <col min="1561" max="1562" width="0" style="1" hidden="1" customWidth="1"/>
    <col min="1563" max="1795" width="9.140625" style="1"/>
    <col min="1796" max="1796" width="5.7109375" style="1" customWidth="1"/>
    <col min="1797" max="1797" width="85.140625" style="1" customWidth="1"/>
    <col min="1798" max="1798" width="19.42578125" style="1" customWidth="1"/>
    <col min="1799" max="1799" width="14" style="1" customWidth="1"/>
    <col min="1800" max="1801" width="13.85546875" style="1" customWidth="1"/>
    <col min="1802" max="1816" width="9.140625" style="1"/>
    <col min="1817" max="1818" width="0" style="1" hidden="1" customWidth="1"/>
    <col min="1819" max="2051" width="9.140625" style="1"/>
    <col min="2052" max="2052" width="5.7109375" style="1" customWidth="1"/>
    <col min="2053" max="2053" width="85.140625" style="1" customWidth="1"/>
    <col min="2054" max="2054" width="19.42578125" style="1" customWidth="1"/>
    <col min="2055" max="2055" width="14" style="1" customWidth="1"/>
    <col min="2056" max="2057" width="13.85546875" style="1" customWidth="1"/>
    <col min="2058" max="2072" width="9.140625" style="1"/>
    <col min="2073" max="2074" width="0" style="1" hidden="1" customWidth="1"/>
    <col min="2075" max="2307" width="9.140625" style="1"/>
    <col min="2308" max="2308" width="5.7109375" style="1" customWidth="1"/>
    <col min="2309" max="2309" width="85.140625" style="1" customWidth="1"/>
    <col min="2310" max="2310" width="19.42578125" style="1" customWidth="1"/>
    <col min="2311" max="2311" width="14" style="1" customWidth="1"/>
    <col min="2312" max="2313" width="13.85546875" style="1" customWidth="1"/>
    <col min="2314" max="2328" width="9.140625" style="1"/>
    <col min="2329" max="2330" width="0" style="1" hidden="1" customWidth="1"/>
    <col min="2331" max="2563" width="9.140625" style="1"/>
    <col min="2564" max="2564" width="5.7109375" style="1" customWidth="1"/>
    <col min="2565" max="2565" width="85.140625" style="1" customWidth="1"/>
    <col min="2566" max="2566" width="19.42578125" style="1" customWidth="1"/>
    <col min="2567" max="2567" width="14" style="1" customWidth="1"/>
    <col min="2568" max="2569" width="13.85546875" style="1" customWidth="1"/>
    <col min="2570" max="2584" width="9.140625" style="1"/>
    <col min="2585" max="2586" width="0" style="1" hidden="1" customWidth="1"/>
    <col min="2587" max="2819" width="9.140625" style="1"/>
    <col min="2820" max="2820" width="5.7109375" style="1" customWidth="1"/>
    <col min="2821" max="2821" width="85.140625" style="1" customWidth="1"/>
    <col min="2822" max="2822" width="19.42578125" style="1" customWidth="1"/>
    <col min="2823" max="2823" width="14" style="1" customWidth="1"/>
    <col min="2824" max="2825" width="13.85546875" style="1" customWidth="1"/>
    <col min="2826" max="2840" width="9.140625" style="1"/>
    <col min="2841" max="2842" width="0" style="1" hidden="1" customWidth="1"/>
    <col min="2843" max="3075" width="9.140625" style="1"/>
    <col min="3076" max="3076" width="5.7109375" style="1" customWidth="1"/>
    <col min="3077" max="3077" width="85.140625" style="1" customWidth="1"/>
    <col min="3078" max="3078" width="19.42578125" style="1" customWidth="1"/>
    <col min="3079" max="3079" width="14" style="1" customWidth="1"/>
    <col min="3080" max="3081" width="13.85546875" style="1" customWidth="1"/>
    <col min="3082" max="3096" width="9.140625" style="1"/>
    <col min="3097" max="3098" width="0" style="1" hidden="1" customWidth="1"/>
    <col min="3099" max="3331" width="9.140625" style="1"/>
    <col min="3332" max="3332" width="5.7109375" style="1" customWidth="1"/>
    <col min="3333" max="3333" width="85.140625" style="1" customWidth="1"/>
    <col min="3334" max="3334" width="19.42578125" style="1" customWidth="1"/>
    <col min="3335" max="3335" width="14" style="1" customWidth="1"/>
    <col min="3336" max="3337" width="13.85546875" style="1" customWidth="1"/>
    <col min="3338" max="3352" width="9.140625" style="1"/>
    <col min="3353" max="3354" width="0" style="1" hidden="1" customWidth="1"/>
    <col min="3355" max="3587" width="9.140625" style="1"/>
    <col min="3588" max="3588" width="5.7109375" style="1" customWidth="1"/>
    <col min="3589" max="3589" width="85.140625" style="1" customWidth="1"/>
    <col min="3590" max="3590" width="19.42578125" style="1" customWidth="1"/>
    <col min="3591" max="3591" width="14" style="1" customWidth="1"/>
    <col min="3592" max="3593" width="13.85546875" style="1" customWidth="1"/>
    <col min="3594" max="3608" width="9.140625" style="1"/>
    <col min="3609" max="3610" width="0" style="1" hidden="1" customWidth="1"/>
    <col min="3611" max="3843" width="9.140625" style="1"/>
    <col min="3844" max="3844" width="5.7109375" style="1" customWidth="1"/>
    <col min="3845" max="3845" width="85.140625" style="1" customWidth="1"/>
    <col min="3846" max="3846" width="19.42578125" style="1" customWidth="1"/>
    <col min="3847" max="3847" width="14" style="1" customWidth="1"/>
    <col min="3848" max="3849" width="13.85546875" style="1" customWidth="1"/>
    <col min="3850" max="3864" width="9.140625" style="1"/>
    <col min="3865" max="3866" width="0" style="1" hidden="1" customWidth="1"/>
    <col min="3867" max="4099" width="9.140625" style="1"/>
    <col min="4100" max="4100" width="5.7109375" style="1" customWidth="1"/>
    <col min="4101" max="4101" width="85.140625" style="1" customWidth="1"/>
    <col min="4102" max="4102" width="19.42578125" style="1" customWidth="1"/>
    <col min="4103" max="4103" width="14" style="1" customWidth="1"/>
    <col min="4104" max="4105" width="13.85546875" style="1" customWidth="1"/>
    <col min="4106" max="4120" width="9.140625" style="1"/>
    <col min="4121" max="4122" width="0" style="1" hidden="1" customWidth="1"/>
    <col min="4123" max="4355" width="9.140625" style="1"/>
    <col min="4356" max="4356" width="5.7109375" style="1" customWidth="1"/>
    <col min="4357" max="4357" width="85.140625" style="1" customWidth="1"/>
    <col min="4358" max="4358" width="19.42578125" style="1" customWidth="1"/>
    <col min="4359" max="4359" width="14" style="1" customWidth="1"/>
    <col min="4360" max="4361" width="13.85546875" style="1" customWidth="1"/>
    <col min="4362" max="4376" width="9.140625" style="1"/>
    <col min="4377" max="4378" width="0" style="1" hidden="1" customWidth="1"/>
    <col min="4379" max="4611" width="9.140625" style="1"/>
    <col min="4612" max="4612" width="5.7109375" style="1" customWidth="1"/>
    <col min="4613" max="4613" width="85.140625" style="1" customWidth="1"/>
    <col min="4614" max="4614" width="19.42578125" style="1" customWidth="1"/>
    <col min="4615" max="4615" width="14" style="1" customWidth="1"/>
    <col min="4616" max="4617" width="13.85546875" style="1" customWidth="1"/>
    <col min="4618" max="4632" width="9.140625" style="1"/>
    <col min="4633" max="4634" width="0" style="1" hidden="1" customWidth="1"/>
    <col min="4635" max="4867" width="9.140625" style="1"/>
    <col min="4868" max="4868" width="5.7109375" style="1" customWidth="1"/>
    <col min="4869" max="4869" width="85.140625" style="1" customWidth="1"/>
    <col min="4870" max="4870" width="19.42578125" style="1" customWidth="1"/>
    <col min="4871" max="4871" width="14" style="1" customWidth="1"/>
    <col min="4872" max="4873" width="13.85546875" style="1" customWidth="1"/>
    <col min="4874" max="4888" width="9.140625" style="1"/>
    <col min="4889" max="4890" width="0" style="1" hidden="1" customWidth="1"/>
    <col min="4891" max="5123" width="9.140625" style="1"/>
    <col min="5124" max="5124" width="5.7109375" style="1" customWidth="1"/>
    <col min="5125" max="5125" width="85.140625" style="1" customWidth="1"/>
    <col min="5126" max="5126" width="19.42578125" style="1" customWidth="1"/>
    <col min="5127" max="5127" width="14" style="1" customWidth="1"/>
    <col min="5128" max="5129" width="13.85546875" style="1" customWidth="1"/>
    <col min="5130" max="5144" width="9.140625" style="1"/>
    <col min="5145" max="5146" width="0" style="1" hidden="1" customWidth="1"/>
    <col min="5147" max="5379" width="9.140625" style="1"/>
    <col min="5380" max="5380" width="5.7109375" style="1" customWidth="1"/>
    <col min="5381" max="5381" width="85.140625" style="1" customWidth="1"/>
    <col min="5382" max="5382" width="19.42578125" style="1" customWidth="1"/>
    <col min="5383" max="5383" width="14" style="1" customWidth="1"/>
    <col min="5384" max="5385" width="13.85546875" style="1" customWidth="1"/>
    <col min="5386" max="5400" width="9.140625" style="1"/>
    <col min="5401" max="5402" width="0" style="1" hidden="1" customWidth="1"/>
    <col min="5403" max="5635" width="9.140625" style="1"/>
    <col min="5636" max="5636" width="5.7109375" style="1" customWidth="1"/>
    <col min="5637" max="5637" width="85.140625" style="1" customWidth="1"/>
    <col min="5638" max="5638" width="19.42578125" style="1" customWidth="1"/>
    <col min="5639" max="5639" width="14" style="1" customWidth="1"/>
    <col min="5640" max="5641" width="13.85546875" style="1" customWidth="1"/>
    <col min="5642" max="5656" width="9.140625" style="1"/>
    <col min="5657" max="5658" width="0" style="1" hidden="1" customWidth="1"/>
    <col min="5659" max="5891" width="9.140625" style="1"/>
    <col min="5892" max="5892" width="5.7109375" style="1" customWidth="1"/>
    <col min="5893" max="5893" width="85.140625" style="1" customWidth="1"/>
    <col min="5894" max="5894" width="19.42578125" style="1" customWidth="1"/>
    <col min="5895" max="5895" width="14" style="1" customWidth="1"/>
    <col min="5896" max="5897" width="13.85546875" style="1" customWidth="1"/>
    <col min="5898" max="5912" width="9.140625" style="1"/>
    <col min="5913" max="5914" width="0" style="1" hidden="1" customWidth="1"/>
    <col min="5915" max="6147" width="9.140625" style="1"/>
    <col min="6148" max="6148" width="5.7109375" style="1" customWidth="1"/>
    <col min="6149" max="6149" width="85.140625" style="1" customWidth="1"/>
    <col min="6150" max="6150" width="19.42578125" style="1" customWidth="1"/>
    <col min="6151" max="6151" width="14" style="1" customWidth="1"/>
    <col min="6152" max="6153" width="13.85546875" style="1" customWidth="1"/>
    <col min="6154" max="6168" width="9.140625" style="1"/>
    <col min="6169" max="6170" width="0" style="1" hidden="1" customWidth="1"/>
    <col min="6171" max="6403" width="9.140625" style="1"/>
    <col min="6404" max="6404" width="5.7109375" style="1" customWidth="1"/>
    <col min="6405" max="6405" width="85.140625" style="1" customWidth="1"/>
    <col min="6406" max="6406" width="19.42578125" style="1" customWidth="1"/>
    <col min="6407" max="6407" width="14" style="1" customWidth="1"/>
    <col min="6408" max="6409" width="13.85546875" style="1" customWidth="1"/>
    <col min="6410" max="6424" width="9.140625" style="1"/>
    <col min="6425" max="6426" width="0" style="1" hidden="1" customWidth="1"/>
    <col min="6427" max="6659" width="9.140625" style="1"/>
    <col min="6660" max="6660" width="5.7109375" style="1" customWidth="1"/>
    <col min="6661" max="6661" width="85.140625" style="1" customWidth="1"/>
    <col min="6662" max="6662" width="19.42578125" style="1" customWidth="1"/>
    <col min="6663" max="6663" width="14" style="1" customWidth="1"/>
    <col min="6664" max="6665" width="13.85546875" style="1" customWidth="1"/>
    <col min="6666" max="6680" width="9.140625" style="1"/>
    <col min="6681" max="6682" width="0" style="1" hidden="1" customWidth="1"/>
    <col min="6683" max="6915" width="9.140625" style="1"/>
    <col min="6916" max="6916" width="5.7109375" style="1" customWidth="1"/>
    <col min="6917" max="6917" width="85.140625" style="1" customWidth="1"/>
    <col min="6918" max="6918" width="19.42578125" style="1" customWidth="1"/>
    <col min="6919" max="6919" width="14" style="1" customWidth="1"/>
    <col min="6920" max="6921" width="13.85546875" style="1" customWidth="1"/>
    <col min="6922" max="6936" width="9.140625" style="1"/>
    <col min="6937" max="6938" width="0" style="1" hidden="1" customWidth="1"/>
    <col min="6939" max="7171" width="9.140625" style="1"/>
    <col min="7172" max="7172" width="5.7109375" style="1" customWidth="1"/>
    <col min="7173" max="7173" width="85.140625" style="1" customWidth="1"/>
    <col min="7174" max="7174" width="19.42578125" style="1" customWidth="1"/>
    <col min="7175" max="7175" width="14" style="1" customWidth="1"/>
    <col min="7176" max="7177" width="13.85546875" style="1" customWidth="1"/>
    <col min="7178" max="7192" width="9.140625" style="1"/>
    <col min="7193" max="7194" width="0" style="1" hidden="1" customWidth="1"/>
    <col min="7195" max="7427" width="9.140625" style="1"/>
    <col min="7428" max="7428" width="5.7109375" style="1" customWidth="1"/>
    <col min="7429" max="7429" width="85.140625" style="1" customWidth="1"/>
    <col min="7430" max="7430" width="19.42578125" style="1" customWidth="1"/>
    <col min="7431" max="7431" width="14" style="1" customWidth="1"/>
    <col min="7432" max="7433" width="13.85546875" style="1" customWidth="1"/>
    <col min="7434" max="7448" width="9.140625" style="1"/>
    <col min="7449" max="7450" width="0" style="1" hidden="1" customWidth="1"/>
    <col min="7451" max="7683" width="9.140625" style="1"/>
    <col min="7684" max="7684" width="5.7109375" style="1" customWidth="1"/>
    <col min="7685" max="7685" width="85.140625" style="1" customWidth="1"/>
    <col min="7686" max="7686" width="19.42578125" style="1" customWidth="1"/>
    <col min="7687" max="7687" width="14" style="1" customWidth="1"/>
    <col min="7688" max="7689" width="13.85546875" style="1" customWidth="1"/>
    <col min="7690" max="7704" width="9.140625" style="1"/>
    <col min="7705" max="7706" width="0" style="1" hidden="1" customWidth="1"/>
    <col min="7707" max="7939" width="9.140625" style="1"/>
    <col min="7940" max="7940" width="5.7109375" style="1" customWidth="1"/>
    <col min="7941" max="7941" width="85.140625" style="1" customWidth="1"/>
    <col min="7942" max="7942" width="19.42578125" style="1" customWidth="1"/>
    <col min="7943" max="7943" width="14" style="1" customWidth="1"/>
    <col min="7944" max="7945" width="13.85546875" style="1" customWidth="1"/>
    <col min="7946" max="7960" width="9.140625" style="1"/>
    <col min="7961" max="7962" width="0" style="1" hidden="1" customWidth="1"/>
    <col min="7963" max="8195" width="9.140625" style="1"/>
    <col min="8196" max="8196" width="5.7109375" style="1" customWidth="1"/>
    <col min="8197" max="8197" width="85.140625" style="1" customWidth="1"/>
    <col min="8198" max="8198" width="19.42578125" style="1" customWidth="1"/>
    <col min="8199" max="8199" width="14" style="1" customWidth="1"/>
    <col min="8200" max="8201" width="13.85546875" style="1" customWidth="1"/>
    <col min="8202" max="8216" width="9.140625" style="1"/>
    <col min="8217" max="8218" width="0" style="1" hidden="1" customWidth="1"/>
    <col min="8219" max="8451" width="9.140625" style="1"/>
    <col min="8452" max="8452" width="5.7109375" style="1" customWidth="1"/>
    <col min="8453" max="8453" width="85.140625" style="1" customWidth="1"/>
    <col min="8454" max="8454" width="19.42578125" style="1" customWidth="1"/>
    <col min="8455" max="8455" width="14" style="1" customWidth="1"/>
    <col min="8456" max="8457" width="13.85546875" style="1" customWidth="1"/>
    <col min="8458" max="8472" width="9.140625" style="1"/>
    <col min="8473" max="8474" width="0" style="1" hidden="1" customWidth="1"/>
    <col min="8475" max="8707" width="9.140625" style="1"/>
    <col min="8708" max="8708" width="5.7109375" style="1" customWidth="1"/>
    <col min="8709" max="8709" width="85.140625" style="1" customWidth="1"/>
    <col min="8710" max="8710" width="19.42578125" style="1" customWidth="1"/>
    <col min="8711" max="8711" width="14" style="1" customWidth="1"/>
    <col min="8712" max="8713" width="13.85546875" style="1" customWidth="1"/>
    <col min="8714" max="8728" width="9.140625" style="1"/>
    <col min="8729" max="8730" width="0" style="1" hidden="1" customWidth="1"/>
    <col min="8731" max="8963" width="9.140625" style="1"/>
    <col min="8964" max="8964" width="5.7109375" style="1" customWidth="1"/>
    <col min="8965" max="8965" width="85.140625" style="1" customWidth="1"/>
    <col min="8966" max="8966" width="19.42578125" style="1" customWidth="1"/>
    <col min="8967" max="8967" width="14" style="1" customWidth="1"/>
    <col min="8968" max="8969" width="13.85546875" style="1" customWidth="1"/>
    <col min="8970" max="8984" width="9.140625" style="1"/>
    <col min="8985" max="8986" width="0" style="1" hidden="1" customWidth="1"/>
    <col min="8987" max="9219" width="9.140625" style="1"/>
    <col min="9220" max="9220" width="5.7109375" style="1" customWidth="1"/>
    <col min="9221" max="9221" width="85.140625" style="1" customWidth="1"/>
    <col min="9222" max="9222" width="19.42578125" style="1" customWidth="1"/>
    <col min="9223" max="9223" width="14" style="1" customWidth="1"/>
    <col min="9224" max="9225" width="13.85546875" style="1" customWidth="1"/>
    <col min="9226" max="9240" width="9.140625" style="1"/>
    <col min="9241" max="9242" width="0" style="1" hidden="1" customWidth="1"/>
    <col min="9243" max="9475" width="9.140625" style="1"/>
    <col min="9476" max="9476" width="5.7109375" style="1" customWidth="1"/>
    <col min="9477" max="9477" width="85.140625" style="1" customWidth="1"/>
    <col min="9478" max="9478" width="19.42578125" style="1" customWidth="1"/>
    <col min="9479" max="9479" width="14" style="1" customWidth="1"/>
    <col min="9480" max="9481" width="13.85546875" style="1" customWidth="1"/>
    <col min="9482" max="9496" width="9.140625" style="1"/>
    <col min="9497" max="9498" width="0" style="1" hidden="1" customWidth="1"/>
    <col min="9499" max="9731" width="9.140625" style="1"/>
    <col min="9732" max="9732" width="5.7109375" style="1" customWidth="1"/>
    <col min="9733" max="9733" width="85.140625" style="1" customWidth="1"/>
    <col min="9734" max="9734" width="19.42578125" style="1" customWidth="1"/>
    <col min="9735" max="9735" width="14" style="1" customWidth="1"/>
    <col min="9736" max="9737" width="13.85546875" style="1" customWidth="1"/>
    <col min="9738" max="9752" width="9.140625" style="1"/>
    <col min="9753" max="9754" width="0" style="1" hidden="1" customWidth="1"/>
    <col min="9755" max="9987" width="9.140625" style="1"/>
    <col min="9988" max="9988" width="5.7109375" style="1" customWidth="1"/>
    <col min="9989" max="9989" width="85.140625" style="1" customWidth="1"/>
    <col min="9990" max="9990" width="19.42578125" style="1" customWidth="1"/>
    <col min="9991" max="9991" width="14" style="1" customWidth="1"/>
    <col min="9992" max="9993" width="13.85546875" style="1" customWidth="1"/>
    <col min="9994" max="10008" width="9.140625" style="1"/>
    <col min="10009" max="10010" width="0" style="1" hidden="1" customWidth="1"/>
    <col min="10011" max="10243" width="9.140625" style="1"/>
    <col min="10244" max="10244" width="5.7109375" style="1" customWidth="1"/>
    <col min="10245" max="10245" width="85.140625" style="1" customWidth="1"/>
    <col min="10246" max="10246" width="19.42578125" style="1" customWidth="1"/>
    <col min="10247" max="10247" width="14" style="1" customWidth="1"/>
    <col min="10248" max="10249" width="13.85546875" style="1" customWidth="1"/>
    <col min="10250" max="10264" width="9.140625" style="1"/>
    <col min="10265" max="10266" width="0" style="1" hidden="1" customWidth="1"/>
    <col min="10267" max="10499" width="9.140625" style="1"/>
    <col min="10500" max="10500" width="5.7109375" style="1" customWidth="1"/>
    <col min="10501" max="10501" width="85.140625" style="1" customWidth="1"/>
    <col min="10502" max="10502" width="19.42578125" style="1" customWidth="1"/>
    <col min="10503" max="10503" width="14" style="1" customWidth="1"/>
    <col min="10504" max="10505" width="13.85546875" style="1" customWidth="1"/>
    <col min="10506" max="10520" width="9.140625" style="1"/>
    <col min="10521" max="10522" width="0" style="1" hidden="1" customWidth="1"/>
    <col min="10523" max="10755" width="9.140625" style="1"/>
    <col min="10756" max="10756" width="5.7109375" style="1" customWidth="1"/>
    <col min="10757" max="10757" width="85.140625" style="1" customWidth="1"/>
    <col min="10758" max="10758" width="19.42578125" style="1" customWidth="1"/>
    <col min="10759" max="10759" width="14" style="1" customWidth="1"/>
    <col min="10760" max="10761" width="13.85546875" style="1" customWidth="1"/>
    <col min="10762" max="10776" width="9.140625" style="1"/>
    <col min="10777" max="10778" width="0" style="1" hidden="1" customWidth="1"/>
    <col min="10779" max="11011" width="9.140625" style="1"/>
    <col min="11012" max="11012" width="5.7109375" style="1" customWidth="1"/>
    <col min="11013" max="11013" width="85.140625" style="1" customWidth="1"/>
    <col min="11014" max="11014" width="19.42578125" style="1" customWidth="1"/>
    <col min="11015" max="11015" width="14" style="1" customWidth="1"/>
    <col min="11016" max="11017" width="13.85546875" style="1" customWidth="1"/>
    <col min="11018" max="11032" width="9.140625" style="1"/>
    <col min="11033" max="11034" width="0" style="1" hidden="1" customWidth="1"/>
    <col min="11035" max="11267" width="9.140625" style="1"/>
    <col min="11268" max="11268" width="5.7109375" style="1" customWidth="1"/>
    <col min="11269" max="11269" width="85.140625" style="1" customWidth="1"/>
    <col min="11270" max="11270" width="19.42578125" style="1" customWidth="1"/>
    <col min="11271" max="11271" width="14" style="1" customWidth="1"/>
    <col min="11272" max="11273" width="13.85546875" style="1" customWidth="1"/>
    <col min="11274" max="11288" width="9.140625" style="1"/>
    <col min="11289" max="11290" width="0" style="1" hidden="1" customWidth="1"/>
    <col min="11291" max="11523" width="9.140625" style="1"/>
    <col min="11524" max="11524" width="5.7109375" style="1" customWidth="1"/>
    <col min="11525" max="11525" width="85.140625" style="1" customWidth="1"/>
    <col min="11526" max="11526" width="19.42578125" style="1" customWidth="1"/>
    <col min="11527" max="11527" width="14" style="1" customWidth="1"/>
    <col min="11528" max="11529" width="13.85546875" style="1" customWidth="1"/>
    <col min="11530" max="11544" width="9.140625" style="1"/>
    <col min="11545" max="11546" width="0" style="1" hidden="1" customWidth="1"/>
    <col min="11547" max="11779" width="9.140625" style="1"/>
    <col min="11780" max="11780" width="5.7109375" style="1" customWidth="1"/>
    <col min="11781" max="11781" width="85.140625" style="1" customWidth="1"/>
    <col min="11782" max="11782" width="19.42578125" style="1" customWidth="1"/>
    <col min="11783" max="11783" width="14" style="1" customWidth="1"/>
    <col min="11784" max="11785" width="13.85546875" style="1" customWidth="1"/>
    <col min="11786" max="11800" width="9.140625" style="1"/>
    <col min="11801" max="11802" width="0" style="1" hidden="1" customWidth="1"/>
    <col min="11803" max="12035" width="9.140625" style="1"/>
    <col min="12036" max="12036" width="5.7109375" style="1" customWidth="1"/>
    <col min="12037" max="12037" width="85.140625" style="1" customWidth="1"/>
    <col min="12038" max="12038" width="19.42578125" style="1" customWidth="1"/>
    <col min="12039" max="12039" width="14" style="1" customWidth="1"/>
    <col min="12040" max="12041" width="13.85546875" style="1" customWidth="1"/>
    <col min="12042" max="12056" width="9.140625" style="1"/>
    <col min="12057" max="12058" width="0" style="1" hidden="1" customWidth="1"/>
    <col min="12059" max="12291" width="9.140625" style="1"/>
    <col min="12292" max="12292" width="5.7109375" style="1" customWidth="1"/>
    <col min="12293" max="12293" width="85.140625" style="1" customWidth="1"/>
    <col min="12294" max="12294" width="19.42578125" style="1" customWidth="1"/>
    <col min="12295" max="12295" width="14" style="1" customWidth="1"/>
    <col min="12296" max="12297" width="13.85546875" style="1" customWidth="1"/>
    <col min="12298" max="12312" width="9.140625" style="1"/>
    <col min="12313" max="12314" width="0" style="1" hidden="1" customWidth="1"/>
    <col min="12315" max="12547" width="9.140625" style="1"/>
    <col min="12548" max="12548" width="5.7109375" style="1" customWidth="1"/>
    <col min="12549" max="12549" width="85.140625" style="1" customWidth="1"/>
    <col min="12550" max="12550" width="19.42578125" style="1" customWidth="1"/>
    <col min="12551" max="12551" width="14" style="1" customWidth="1"/>
    <col min="12552" max="12553" width="13.85546875" style="1" customWidth="1"/>
    <col min="12554" max="12568" width="9.140625" style="1"/>
    <col min="12569" max="12570" width="0" style="1" hidden="1" customWidth="1"/>
    <col min="12571" max="12803" width="9.140625" style="1"/>
    <col min="12804" max="12804" width="5.7109375" style="1" customWidth="1"/>
    <col min="12805" max="12805" width="85.140625" style="1" customWidth="1"/>
    <col min="12806" max="12806" width="19.42578125" style="1" customWidth="1"/>
    <col min="12807" max="12807" width="14" style="1" customWidth="1"/>
    <col min="12808" max="12809" width="13.85546875" style="1" customWidth="1"/>
    <col min="12810" max="12824" width="9.140625" style="1"/>
    <col min="12825" max="12826" width="0" style="1" hidden="1" customWidth="1"/>
    <col min="12827" max="13059" width="9.140625" style="1"/>
    <col min="13060" max="13060" width="5.7109375" style="1" customWidth="1"/>
    <col min="13061" max="13061" width="85.140625" style="1" customWidth="1"/>
    <col min="13062" max="13062" width="19.42578125" style="1" customWidth="1"/>
    <col min="13063" max="13063" width="14" style="1" customWidth="1"/>
    <col min="13064" max="13065" width="13.85546875" style="1" customWidth="1"/>
    <col min="13066" max="13080" width="9.140625" style="1"/>
    <col min="13081" max="13082" width="0" style="1" hidden="1" customWidth="1"/>
    <col min="13083" max="13315" width="9.140625" style="1"/>
    <col min="13316" max="13316" width="5.7109375" style="1" customWidth="1"/>
    <col min="13317" max="13317" width="85.140625" style="1" customWidth="1"/>
    <col min="13318" max="13318" width="19.42578125" style="1" customWidth="1"/>
    <col min="13319" max="13319" width="14" style="1" customWidth="1"/>
    <col min="13320" max="13321" width="13.85546875" style="1" customWidth="1"/>
    <col min="13322" max="13336" width="9.140625" style="1"/>
    <col min="13337" max="13338" width="0" style="1" hidden="1" customWidth="1"/>
    <col min="13339" max="13571" width="9.140625" style="1"/>
    <col min="13572" max="13572" width="5.7109375" style="1" customWidth="1"/>
    <col min="13573" max="13573" width="85.140625" style="1" customWidth="1"/>
    <col min="13574" max="13574" width="19.42578125" style="1" customWidth="1"/>
    <col min="13575" max="13575" width="14" style="1" customWidth="1"/>
    <col min="13576" max="13577" width="13.85546875" style="1" customWidth="1"/>
    <col min="13578" max="13592" width="9.140625" style="1"/>
    <col min="13593" max="13594" width="0" style="1" hidden="1" customWidth="1"/>
    <col min="13595" max="13827" width="9.140625" style="1"/>
    <col min="13828" max="13828" width="5.7109375" style="1" customWidth="1"/>
    <col min="13829" max="13829" width="85.140625" style="1" customWidth="1"/>
    <col min="13830" max="13830" width="19.42578125" style="1" customWidth="1"/>
    <col min="13831" max="13831" width="14" style="1" customWidth="1"/>
    <col min="13832" max="13833" width="13.85546875" style="1" customWidth="1"/>
    <col min="13834" max="13848" width="9.140625" style="1"/>
    <col min="13849" max="13850" width="0" style="1" hidden="1" customWidth="1"/>
    <col min="13851" max="14083" width="9.140625" style="1"/>
    <col min="14084" max="14084" width="5.7109375" style="1" customWidth="1"/>
    <col min="14085" max="14085" width="85.140625" style="1" customWidth="1"/>
    <col min="14086" max="14086" width="19.42578125" style="1" customWidth="1"/>
    <col min="14087" max="14087" width="14" style="1" customWidth="1"/>
    <col min="14088" max="14089" width="13.85546875" style="1" customWidth="1"/>
    <col min="14090" max="14104" width="9.140625" style="1"/>
    <col min="14105" max="14106" width="0" style="1" hidden="1" customWidth="1"/>
    <col min="14107" max="14339" width="9.140625" style="1"/>
    <col min="14340" max="14340" width="5.7109375" style="1" customWidth="1"/>
    <col min="14341" max="14341" width="85.140625" style="1" customWidth="1"/>
    <col min="14342" max="14342" width="19.42578125" style="1" customWidth="1"/>
    <col min="14343" max="14343" width="14" style="1" customWidth="1"/>
    <col min="14344" max="14345" width="13.85546875" style="1" customWidth="1"/>
    <col min="14346" max="14360" width="9.140625" style="1"/>
    <col min="14361" max="14362" width="0" style="1" hidden="1" customWidth="1"/>
    <col min="14363" max="14595" width="9.140625" style="1"/>
    <col min="14596" max="14596" width="5.7109375" style="1" customWidth="1"/>
    <col min="14597" max="14597" width="85.140625" style="1" customWidth="1"/>
    <col min="14598" max="14598" width="19.42578125" style="1" customWidth="1"/>
    <col min="14599" max="14599" width="14" style="1" customWidth="1"/>
    <col min="14600" max="14601" width="13.85546875" style="1" customWidth="1"/>
    <col min="14602" max="14616" width="9.140625" style="1"/>
    <col min="14617" max="14618" width="0" style="1" hidden="1" customWidth="1"/>
    <col min="14619" max="14851" width="9.140625" style="1"/>
    <col min="14852" max="14852" width="5.7109375" style="1" customWidth="1"/>
    <col min="14853" max="14853" width="85.140625" style="1" customWidth="1"/>
    <col min="14854" max="14854" width="19.42578125" style="1" customWidth="1"/>
    <col min="14855" max="14855" width="14" style="1" customWidth="1"/>
    <col min="14856" max="14857" width="13.85546875" style="1" customWidth="1"/>
    <col min="14858" max="14872" width="9.140625" style="1"/>
    <col min="14873" max="14874" width="0" style="1" hidden="1" customWidth="1"/>
    <col min="14875" max="15107" width="9.140625" style="1"/>
    <col min="15108" max="15108" width="5.7109375" style="1" customWidth="1"/>
    <col min="15109" max="15109" width="85.140625" style="1" customWidth="1"/>
    <col min="15110" max="15110" width="19.42578125" style="1" customWidth="1"/>
    <col min="15111" max="15111" width="14" style="1" customWidth="1"/>
    <col min="15112" max="15113" width="13.85546875" style="1" customWidth="1"/>
    <col min="15114" max="15128" width="9.140625" style="1"/>
    <col min="15129" max="15130" width="0" style="1" hidden="1" customWidth="1"/>
    <col min="15131" max="15363" width="9.140625" style="1"/>
    <col min="15364" max="15364" width="5.7109375" style="1" customWidth="1"/>
    <col min="15365" max="15365" width="85.140625" style="1" customWidth="1"/>
    <col min="15366" max="15366" width="19.42578125" style="1" customWidth="1"/>
    <col min="15367" max="15367" width="14" style="1" customWidth="1"/>
    <col min="15368" max="15369" width="13.85546875" style="1" customWidth="1"/>
    <col min="15370" max="15384" width="9.140625" style="1"/>
    <col min="15385" max="15386" width="0" style="1" hidden="1" customWidth="1"/>
    <col min="15387" max="15619" width="9.140625" style="1"/>
    <col min="15620" max="15620" width="5.7109375" style="1" customWidth="1"/>
    <col min="15621" max="15621" width="85.140625" style="1" customWidth="1"/>
    <col min="15622" max="15622" width="19.42578125" style="1" customWidth="1"/>
    <col min="15623" max="15623" width="14" style="1" customWidth="1"/>
    <col min="15624" max="15625" width="13.85546875" style="1" customWidth="1"/>
    <col min="15626" max="15640" width="9.140625" style="1"/>
    <col min="15641" max="15642" width="0" style="1" hidden="1" customWidth="1"/>
    <col min="15643" max="15875" width="9.140625" style="1"/>
    <col min="15876" max="15876" width="5.7109375" style="1" customWidth="1"/>
    <col min="15877" max="15877" width="85.140625" style="1" customWidth="1"/>
    <col min="15878" max="15878" width="19.42578125" style="1" customWidth="1"/>
    <col min="15879" max="15879" width="14" style="1" customWidth="1"/>
    <col min="15880" max="15881" width="13.85546875" style="1" customWidth="1"/>
    <col min="15882" max="15896" width="9.140625" style="1"/>
    <col min="15897" max="15898" width="0" style="1" hidden="1" customWidth="1"/>
    <col min="15899" max="16131" width="9.140625" style="1"/>
    <col min="16132" max="16132" width="5.7109375" style="1" customWidth="1"/>
    <col min="16133" max="16133" width="85.140625" style="1" customWidth="1"/>
    <col min="16134" max="16134" width="19.42578125" style="1" customWidth="1"/>
    <col min="16135" max="16135" width="14" style="1" customWidth="1"/>
    <col min="16136" max="16137" width="13.85546875" style="1" customWidth="1"/>
    <col min="16138" max="16152" width="9.140625" style="1"/>
    <col min="16153" max="16154" width="0" style="1" hidden="1" customWidth="1"/>
    <col min="16155" max="16384" width="9.140625" style="1"/>
  </cols>
  <sheetData>
    <row r="1" spans="1:25" s="3" customFormat="1" x14ac:dyDescent="0.2">
      <c r="A1" s="200" t="s">
        <v>479</v>
      </c>
      <c r="B1" s="200"/>
      <c r="C1" s="200"/>
      <c r="D1" s="200"/>
      <c r="E1" s="200"/>
      <c r="F1" s="200"/>
      <c r="G1" s="200"/>
      <c r="H1" s="200"/>
      <c r="I1" s="200"/>
    </row>
    <row r="2" spans="1:25" s="5" customFormat="1" ht="18" customHeight="1" x14ac:dyDescent="0.2">
      <c r="A2" s="6"/>
      <c r="B2" s="6"/>
      <c r="C2" s="6"/>
      <c r="D2" s="6"/>
      <c r="E2" s="19"/>
      <c r="F2" s="6"/>
      <c r="G2" s="6"/>
      <c r="H2" s="6"/>
      <c r="I2" s="6"/>
      <c r="J2" s="7"/>
      <c r="K2" s="7"/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5" s="5" customFormat="1" ht="18.75" x14ac:dyDescent="0.3">
      <c r="A3" s="6"/>
      <c r="B3" s="6"/>
      <c r="C3" s="6"/>
      <c r="E3" s="63"/>
      <c r="F3" s="7"/>
      <c r="G3" s="7"/>
      <c r="H3" s="7"/>
      <c r="I3" s="8" t="s">
        <v>1</v>
      </c>
      <c r="J3" s="7"/>
      <c r="K3" s="7"/>
      <c r="M3" s="7"/>
      <c r="N3" s="7"/>
      <c r="O3" s="7"/>
      <c r="P3" s="7"/>
      <c r="Q3" s="7"/>
      <c r="R3" s="7"/>
      <c r="S3" s="7"/>
      <c r="T3" s="7"/>
      <c r="U3" s="7"/>
    </row>
    <row r="4" spans="1:25" s="5" customFormat="1" ht="18.75" x14ac:dyDescent="0.3">
      <c r="A4" s="9"/>
      <c r="B4" s="10"/>
      <c r="C4" s="10"/>
      <c r="E4" s="64"/>
      <c r="F4" s="12"/>
      <c r="G4" s="12"/>
      <c r="H4" s="12"/>
      <c r="I4" s="11"/>
      <c r="J4" s="12"/>
      <c r="K4" s="12"/>
      <c r="M4" s="12"/>
      <c r="N4" s="12"/>
      <c r="O4" s="12"/>
      <c r="P4" s="12"/>
      <c r="Q4" s="12"/>
      <c r="R4" s="12"/>
      <c r="S4" s="12"/>
      <c r="T4" s="12"/>
      <c r="U4" s="12"/>
    </row>
    <row r="5" spans="1:25" s="5" customFormat="1" ht="18.75" x14ac:dyDescent="0.3">
      <c r="A5" s="9"/>
      <c r="B5" s="10"/>
      <c r="C5" s="10"/>
      <c r="E5" s="63"/>
      <c r="F5" s="12"/>
      <c r="G5" s="12"/>
      <c r="H5" s="12"/>
      <c r="I5" s="11" t="s">
        <v>487</v>
      </c>
      <c r="J5" s="12"/>
      <c r="K5" s="12"/>
      <c r="M5" s="12"/>
      <c r="N5" s="12"/>
      <c r="O5" s="12"/>
      <c r="P5" s="12"/>
      <c r="Q5" s="12"/>
      <c r="R5" s="12"/>
      <c r="S5" s="12"/>
      <c r="T5" s="12"/>
      <c r="U5" s="12"/>
    </row>
    <row r="6" spans="1:25" s="5" customFormat="1" ht="18.75" x14ac:dyDescent="0.3">
      <c r="A6" s="9"/>
      <c r="B6" s="10"/>
      <c r="C6" s="10"/>
      <c r="E6" s="63"/>
      <c r="F6" s="12"/>
      <c r="G6" s="12"/>
      <c r="H6" s="12"/>
      <c r="I6" s="11" t="s">
        <v>3</v>
      </c>
      <c r="J6" s="12"/>
      <c r="K6" s="12"/>
      <c r="M6" s="12"/>
      <c r="N6" s="12"/>
      <c r="O6" s="12"/>
      <c r="P6" s="12"/>
      <c r="Q6" s="12"/>
      <c r="R6" s="12"/>
      <c r="S6" s="12"/>
      <c r="T6" s="12"/>
      <c r="U6" s="12"/>
    </row>
    <row r="7" spans="1:25" s="5" customFormat="1" ht="18.75" x14ac:dyDescent="0.3">
      <c r="A7" s="9"/>
      <c r="B7" s="10"/>
      <c r="D7" s="13"/>
      <c r="E7" s="207" t="s">
        <v>4</v>
      </c>
      <c r="F7" s="207"/>
      <c r="G7" s="207"/>
      <c r="H7" s="207"/>
      <c r="I7" s="207"/>
      <c r="J7" s="12"/>
      <c r="K7" s="12"/>
      <c r="L7" s="13"/>
      <c r="M7" s="12"/>
      <c r="N7" s="12"/>
      <c r="O7" s="12"/>
      <c r="P7" s="12"/>
      <c r="Q7" s="12"/>
      <c r="R7" s="12"/>
      <c r="S7" s="12"/>
      <c r="T7" s="12"/>
      <c r="U7" s="12"/>
    </row>
    <row r="8" spans="1:25" s="3" customFormat="1" ht="39" customHeight="1" x14ac:dyDescent="0.3">
      <c r="A8" s="14"/>
      <c r="B8" s="15"/>
      <c r="C8" s="16"/>
      <c r="E8" s="4"/>
      <c r="F8" s="12"/>
      <c r="G8" s="12"/>
      <c r="H8" s="12"/>
      <c r="I8" s="11" t="s">
        <v>500</v>
      </c>
      <c r="J8" s="12"/>
      <c r="K8" s="12"/>
      <c r="M8" s="12"/>
      <c r="N8" s="12"/>
      <c r="O8" s="12"/>
      <c r="P8" s="12"/>
      <c r="Q8" s="12"/>
      <c r="R8" s="12"/>
      <c r="S8" s="12"/>
      <c r="T8" s="12"/>
      <c r="U8" s="12"/>
    </row>
    <row r="9" spans="1:25" s="3" customFormat="1" ht="15.75" customHeight="1" x14ac:dyDescent="0.3">
      <c r="A9" s="10"/>
      <c r="B9" s="10"/>
      <c r="C9" s="10"/>
      <c r="E9" s="4"/>
      <c r="F9" s="12"/>
      <c r="G9" s="12"/>
      <c r="H9" s="12"/>
      <c r="I9" s="11" t="s">
        <v>6</v>
      </c>
      <c r="J9" s="12"/>
      <c r="K9" s="12"/>
      <c r="M9" s="12"/>
      <c r="N9" s="12"/>
      <c r="O9" s="12"/>
      <c r="P9" s="12"/>
      <c r="Q9" s="12"/>
      <c r="R9" s="12"/>
      <c r="S9" s="12"/>
      <c r="T9" s="12"/>
      <c r="U9" s="12"/>
    </row>
    <row r="10" spans="1:25" s="3" customFormat="1" ht="15.75" x14ac:dyDescent="0.2">
      <c r="A10" s="17"/>
      <c r="B10" s="18"/>
      <c r="C10" s="10"/>
      <c r="D10" s="10"/>
      <c r="E10" s="19"/>
      <c r="F10" s="19"/>
      <c r="G10" s="19"/>
      <c r="H10" s="19"/>
      <c r="I10" s="19"/>
      <c r="L10" s="10"/>
    </row>
    <row r="11" spans="1:25" s="3" customFormat="1" ht="70.5" customHeight="1" x14ac:dyDescent="0.2">
      <c r="A11" s="201" t="s">
        <v>481</v>
      </c>
      <c r="B11" s="201"/>
      <c r="C11" s="201"/>
      <c r="D11" s="201"/>
      <c r="E11" s="201"/>
      <c r="F11" s="201"/>
      <c r="G11" s="201"/>
      <c r="H11" s="201"/>
      <c r="I11" s="201"/>
    </row>
    <row r="12" spans="1:25" ht="18.75" x14ac:dyDescent="0.3">
      <c r="A12" s="21"/>
      <c r="B12" s="21"/>
      <c r="C12" s="21"/>
      <c r="D12" s="21"/>
      <c r="E12" s="65"/>
      <c r="F12" s="48"/>
      <c r="G12" s="48"/>
      <c r="H12" s="48"/>
      <c r="I12" s="21"/>
      <c r="L12" s="21"/>
    </row>
    <row r="13" spans="1:25" s="22" customFormat="1" ht="215.25" customHeight="1" x14ac:dyDescent="0.2">
      <c r="A13" s="23" t="s">
        <v>8</v>
      </c>
      <c r="B13" s="23" t="s">
        <v>9</v>
      </c>
      <c r="C13" s="23" t="s">
        <v>10</v>
      </c>
      <c r="D13" s="23" t="s">
        <v>11</v>
      </c>
      <c r="E13" s="23" t="s">
        <v>482</v>
      </c>
      <c r="F13" s="49" t="s">
        <v>483</v>
      </c>
      <c r="G13" s="23" t="s">
        <v>12</v>
      </c>
      <c r="H13" s="23" t="s">
        <v>13</v>
      </c>
      <c r="I13" s="23" t="s">
        <v>14</v>
      </c>
      <c r="L13" s="20"/>
    </row>
    <row r="14" spans="1:25" s="22" customFormat="1" ht="18.75" x14ac:dyDescent="0.2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L14" s="20"/>
    </row>
    <row r="15" spans="1:25" s="22" customFormat="1" ht="98.25" customHeight="1" x14ac:dyDescent="0.2">
      <c r="A15" s="208" t="s">
        <v>484</v>
      </c>
      <c r="B15" s="209"/>
      <c r="C15" s="209"/>
      <c r="D15" s="209"/>
      <c r="E15" s="209"/>
      <c r="F15" s="209"/>
      <c r="G15" s="209"/>
      <c r="H15" s="209"/>
      <c r="I15" s="210"/>
    </row>
    <row r="16" spans="1:25" s="22" customFormat="1" ht="36" customHeight="1" x14ac:dyDescent="0.25">
      <c r="A16" s="179" t="s">
        <v>15</v>
      </c>
      <c r="B16" s="198"/>
      <c r="C16" s="198"/>
      <c r="D16" s="198"/>
      <c r="E16" s="198"/>
      <c r="F16" s="198"/>
      <c r="G16" s="198"/>
      <c r="H16" s="198"/>
      <c r="I16" s="199"/>
      <c r="L16" s="50"/>
      <c r="Y16" s="25"/>
    </row>
    <row r="17" spans="1:25" s="22" customFormat="1" ht="56.25" x14ac:dyDescent="0.2">
      <c r="A17" s="26">
        <v>1</v>
      </c>
      <c r="B17" s="26" t="s">
        <v>16</v>
      </c>
      <c r="C17" s="27" t="s">
        <v>17</v>
      </c>
      <c r="D17" s="27">
        <v>1</v>
      </c>
      <c r="E17" s="66">
        <v>89641.01</v>
      </c>
      <c r="F17" s="51">
        <f t="shared" ref="F17:F80" si="0">E17*1.2</f>
        <v>107569.21199999998</v>
      </c>
      <c r="G17" s="28">
        <v>1000</v>
      </c>
      <c r="H17" s="28">
        <f t="shared" ref="H17:H80" si="1">G17</f>
        <v>1000</v>
      </c>
      <c r="I17" s="28">
        <f t="shared" ref="I17:I80" si="2">G17</f>
        <v>1000</v>
      </c>
      <c r="L17" s="50"/>
      <c r="Y17" s="25"/>
    </row>
    <row r="18" spans="1:25" s="22" customFormat="1" ht="56.25" x14ac:dyDescent="0.2">
      <c r="A18" s="26">
        <v>2</v>
      </c>
      <c r="B18" s="26" t="s">
        <v>18</v>
      </c>
      <c r="C18" s="27" t="s">
        <v>17</v>
      </c>
      <c r="D18" s="27">
        <v>1</v>
      </c>
      <c r="E18" s="66">
        <v>119521.33</v>
      </c>
      <c r="F18" s="51">
        <f t="shared" si="0"/>
        <v>143425.59599999999</v>
      </c>
      <c r="G18" s="28">
        <v>1000</v>
      </c>
      <c r="H18" s="28">
        <f t="shared" si="1"/>
        <v>1000</v>
      </c>
      <c r="I18" s="28">
        <f t="shared" si="2"/>
        <v>1000</v>
      </c>
      <c r="L18" s="50"/>
      <c r="Y18" s="25"/>
    </row>
    <row r="19" spans="1:25" s="22" customFormat="1" ht="56.25" x14ac:dyDescent="0.2">
      <c r="A19" s="26">
        <v>3</v>
      </c>
      <c r="B19" s="26" t="s">
        <v>19</v>
      </c>
      <c r="C19" s="27" t="s">
        <v>17</v>
      </c>
      <c r="D19" s="27">
        <v>1</v>
      </c>
      <c r="E19" s="66">
        <v>76764.239999999991</v>
      </c>
      <c r="F19" s="51">
        <f t="shared" si="0"/>
        <v>92117.087999999989</v>
      </c>
      <c r="G19" s="28">
        <v>1000</v>
      </c>
      <c r="H19" s="28">
        <f t="shared" si="1"/>
        <v>1000</v>
      </c>
      <c r="I19" s="28">
        <f t="shared" si="2"/>
        <v>1000</v>
      </c>
      <c r="L19" s="50"/>
      <c r="Y19" s="25"/>
    </row>
    <row r="20" spans="1:25" s="22" customFormat="1" ht="56.25" x14ac:dyDescent="0.2">
      <c r="A20" s="26">
        <v>4</v>
      </c>
      <c r="B20" s="26" t="s">
        <v>20</v>
      </c>
      <c r="C20" s="27" t="s">
        <v>17</v>
      </c>
      <c r="D20" s="27">
        <v>1</v>
      </c>
      <c r="E20" s="66">
        <v>102352.34</v>
      </c>
      <c r="F20" s="51">
        <f t="shared" si="0"/>
        <v>122822.80799999999</v>
      </c>
      <c r="G20" s="28">
        <v>1000</v>
      </c>
      <c r="H20" s="28">
        <f t="shared" si="1"/>
        <v>1000</v>
      </c>
      <c r="I20" s="28">
        <f t="shared" si="2"/>
        <v>1000</v>
      </c>
      <c r="L20" s="50"/>
      <c r="Y20" s="25"/>
    </row>
    <row r="21" spans="1:25" s="22" customFormat="1" ht="56.25" x14ac:dyDescent="0.2">
      <c r="A21" s="26">
        <v>5</v>
      </c>
      <c r="B21" s="26" t="s">
        <v>21</v>
      </c>
      <c r="C21" s="27" t="s">
        <v>17</v>
      </c>
      <c r="D21" s="27">
        <v>1</v>
      </c>
      <c r="E21" s="66">
        <v>96023.32</v>
      </c>
      <c r="F21" s="51">
        <f t="shared" si="0"/>
        <v>115227.98400000001</v>
      </c>
      <c r="G21" s="28">
        <v>1000</v>
      </c>
      <c r="H21" s="28">
        <f t="shared" si="1"/>
        <v>1000</v>
      </c>
      <c r="I21" s="28">
        <f t="shared" si="2"/>
        <v>1000</v>
      </c>
      <c r="L21" s="50"/>
      <c r="Y21" s="25"/>
    </row>
    <row r="22" spans="1:25" s="22" customFormat="1" ht="56.25" x14ac:dyDescent="0.2">
      <c r="A22" s="26">
        <v>6</v>
      </c>
      <c r="B22" s="26" t="s">
        <v>22</v>
      </c>
      <c r="C22" s="27" t="s">
        <v>17</v>
      </c>
      <c r="D22" s="27">
        <v>1</v>
      </c>
      <c r="E22" s="66">
        <v>128031.09000000001</v>
      </c>
      <c r="F22" s="51">
        <f t="shared" si="0"/>
        <v>153637.30800000002</v>
      </c>
      <c r="G22" s="28">
        <v>1000</v>
      </c>
      <c r="H22" s="28">
        <f t="shared" si="1"/>
        <v>1000</v>
      </c>
      <c r="I22" s="28">
        <f t="shared" si="2"/>
        <v>1000</v>
      </c>
      <c r="L22" s="50"/>
      <c r="Y22" s="25"/>
    </row>
    <row r="23" spans="1:25" s="22" customFormat="1" ht="56.25" x14ac:dyDescent="0.2">
      <c r="A23" s="26">
        <v>7</v>
      </c>
      <c r="B23" s="26" t="s">
        <v>23</v>
      </c>
      <c r="C23" s="27" t="s">
        <v>17</v>
      </c>
      <c r="D23" s="27">
        <v>1</v>
      </c>
      <c r="E23" s="66">
        <v>80832.200000000012</v>
      </c>
      <c r="F23" s="51">
        <f t="shared" si="0"/>
        <v>96998.640000000014</v>
      </c>
      <c r="G23" s="28">
        <v>1000</v>
      </c>
      <c r="H23" s="28">
        <f t="shared" si="1"/>
        <v>1000</v>
      </c>
      <c r="I23" s="28">
        <f t="shared" si="2"/>
        <v>1000</v>
      </c>
      <c r="L23" s="50"/>
      <c r="Y23" s="25"/>
    </row>
    <row r="24" spans="1:25" s="22" customFormat="1" ht="56.25" x14ac:dyDescent="0.2">
      <c r="A24" s="26">
        <v>8</v>
      </c>
      <c r="B24" s="26" t="s">
        <v>24</v>
      </c>
      <c r="C24" s="27" t="s">
        <v>17</v>
      </c>
      <c r="D24" s="27">
        <v>1</v>
      </c>
      <c r="E24" s="66">
        <v>107776.26</v>
      </c>
      <c r="F24" s="51">
        <f t="shared" si="0"/>
        <v>129331.51199999999</v>
      </c>
      <c r="G24" s="28">
        <v>1000</v>
      </c>
      <c r="H24" s="28">
        <f t="shared" si="1"/>
        <v>1000</v>
      </c>
      <c r="I24" s="28">
        <f t="shared" si="2"/>
        <v>1000</v>
      </c>
      <c r="L24" s="50"/>
      <c r="Y24" s="25"/>
    </row>
    <row r="25" spans="1:25" s="22" customFormat="1" ht="56.25" x14ac:dyDescent="0.2">
      <c r="A25" s="26">
        <v>9</v>
      </c>
      <c r="B25" s="26" t="s">
        <v>25</v>
      </c>
      <c r="C25" s="27" t="s">
        <v>17</v>
      </c>
      <c r="D25" s="27">
        <v>1</v>
      </c>
      <c r="E25" s="66">
        <v>113226.35</v>
      </c>
      <c r="F25" s="51">
        <f t="shared" si="0"/>
        <v>135871.62</v>
      </c>
      <c r="G25" s="28">
        <v>1000</v>
      </c>
      <c r="H25" s="28">
        <f t="shared" si="1"/>
        <v>1000</v>
      </c>
      <c r="I25" s="28">
        <f t="shared" si="2"/>
        <v>1000</v>
      </c>
      <c r="L25" s="50"/>
      <c r="Y25" s="25"/>
    </row>
    <row r="26" spans="1:25" s="22" customFormat="1" ht="56.25" x14ac:dyDescent="0.2">
      <c r="A26" s="26">
        <v>10</v>
      </c>
      <c r="B26" s="26" t="s">
        <v>26</v>
      </c>
      <c r="C26" s="27" t="s">
        <v>17</v>
      </c>
      <c r="D26" s="27">
        <v>1</v>
      </c>
      <c r="E26" s="66">
        <v>150968.47</v>
      </c>
      <c r="F26" s="51">
        <f t="shared" si="0"/>
        <v>181162.16399999999</v>
      </c>
      <c r="G26" s="28">
        <v>1000</v>
      </c>
      <c r="H26" s="28">
        <f t="shared" si="1"/>
        <v>1000</v>
      </c>
      <c r="I26" s="28">
        <f t="shared" si="2"/>
        <v>1000</v>
      </c>
      <c r="L26" s="50"/>
      <c r="Y26" s="25"/>
    </row>
    <row r="27" spans="1:25" s="22" customFormat="1" ht="56.25" x14ac:dyDescent="0.2">
      <c r="A27" s="26">
        <v>11</v>
      </c>
      <c r="B27" s="26" t="s">
        <v>27</v>
      </c>
      <c r="C27" s="27" t="s">
        <v>17</v>
      </c>
      <c r="D27" s="27">
        <v>1</v>
      </c>
      <c r="E27" s="66">
        <v>94917.41</v>
      </c>
      <c r="F27" s="51">
        <f t="shared" si="0"/>
        <v>113900.89200000001</v>
      </c>
      <c r="G27" s="28">
        <v>1000</v>
      </c>
      <c r="H27" s="28">
        <f t="shared" si="1"/>
        <v>1000</v>
      </c>
      <c r="I27" s="28">
        <f t="shared" si="2"/>
        <v>1000</v>
      </c>
      <c r="L27" s="50"/>
      <c r="Y27" s="25"/>
    </row>
    <row r="28" spans="1:25" s="22" customFormat="1" ht="56.25" x14ac:dyDescent="0.2">
      <c r="A28" s="26">
        <v>12</v>
      </c>
      <c r="B28" s="26" t="s">
        <v>28</v>
      </c>
      <c r="C28" s="27" t="s">
        <v>17</v>
      </c>
      <c r="D28" s="27">
        <v>1</v>
      </c>
      <c r="E28" s="66">
        <v>126556.54000000001</v>
      </c>
      <c r="F28" s="51">
        <f t="shared" si="0"/>
        <v>151867.848</v>
      </c>
      <c r="G28" s="28">
        <v>1000</v>
      </c>
      <c r="H28" s="28">
        <f t="shared" si="1"/>
        <v>1000</v>
      </c>
      <c r="I28" s="28">
        <f t="shared" si="2"/>
        <v>1000</v>
      </c>
      <c r="L28" s="50"/>
      <c r="Y28" s="25"/>
    </row>
    <row r="29" spans="1:25" s="22" customFormat="1" ht="75" x14ac:dyDescent="0.2">
      <c r="A29" s="26">
        <v>13</v>
      </c>
      <c r="B29" s="26" t="s">
        <v>29</v>
      </c>
      <c r="C29" s="27" t="s">
        <v>17</v>
      </c>
      <c r="D29" s="27">
        <v>1</v>
      </c>
      <c r="E29" s="66">
        <v>81815.159999999989</v>
      </c>
      <c r="F29" s="51">
        <f t="shared" si="0"/>
        <v>98178.191999999981</v>
      </c>
      <c r="G29" s="28">
        <v>1000</v>
      </c>
      <c r="H29" s="28">
        <f t="shared" si="1"/>
        <v>1000</v>
      </c>
      <c r="I29" s="28">
        <f t="shared" si="2"/>
        <v>1000</v>
      </c>
      <c r="L29" s="50"/>
      <c r="Y29" s="25"/>
    </row>
    <row r="30" spans="1:25" s="22" customFormat="1" ht="56.25" x14ac:dyDescent="0.2">
      <c r="A30" s="26">
        <v>14</v>
      </c>
      <c r="B30" s="26" t="s">
        <v>30</v>
      </c>
      <c r="C30" s="27" t="s">
        <v>17</v>
      </c>
      <c r="D30" s="27">
        <v>1</v>
      </c>
      <c r="E30" s="66">
        <v>109086.9</v>
      </c>
      <c r="F30" s="51">
        <f t="shared" si="0"/>
        <v>130904.27999999998</v>
      </c>
      <c r="G30" s="28">
        <v>1000</v>
      </c>
      <c r="H30" s="28">
        <f t="shared" si="1"/>
        <v>1000</v>
      </c>
      <c r="I30" s="28">
        <f t="shared" si="2"/>
        <v>1000</v>
      </c>
      <c r="L30" s="50"/>
      <c r="Y30" s="25"/>
    </row>
    <row r="31" spans="1:25" s="22" customFormat="1" ht="75" x14ac:dyDescent="0.2">
      <c r="A31" s="26">
        <v>15</v>
      </c>
      <c r="B31" s="26" t="s">
        <v>31</v>
      </c>
      <c r="C31" s="27" t="s">
        <v>17</v>
      </c>
      <c r="D31" s="27">
        <v>1</v>
      </c>
      <c r="E31" s="66">
        <v>70218.959999999992</v>
      </c>
      <c r="F31" s="51">
        <f t="shared" si="0"/>
        <v>84262.751999999993</v>
      </c>
      <c r="G31" s="28">
        <v>1000</v>
      </c>
      <c r="H31" s="28">
        <f t="shared" si="1"/>
        <v>1000</v>
      </c>
      <c r="I31" s="28">
        <f t="shared" si="2"/>
        <v>1000</v>
      </c>
      <c r="L31" s="50"/>
      <c r="Y31" s="25"/>
    </row>
    <row r="32" spans="1:25" s="22" customFormat="1" ht="56.25" x14ac:dyDescent="0.2">
      <c r="A32" s="26">
        <v>16</v>
      </c>
      <c r="B32" s="26" t="s">
        <v>32</v>
      </c>
      <c r="C32" s="27" t="s">
        <v>17</v>
      </c>
      <c r="D32" s="27">
        <v>1</v>
      </c>
      <c r="E32" s="66">
        <v>93625.27</v>
      </c>
      <c r="F32" s="51">
        <f t="shared" si="0"/>
        <v>112350.32400000001</v>
      </c>
      <c r="G32" s="28">
        <v>1000</v>
      </c>
      <c r="H32" s="28">
        <f t="shared" si="1"/>
        <v>1000</v>
      </c>
      <c r="I32" s="28">
        <f t="shared" si="2"/>
        <v>1000</v>
      </c>
      <c r="L32" s="50"/>
      <c r="Y32" s="25"/>
    </row>
    <row r="33" spans="1:25" s="22" customFormat="1" ht="75" x14ac:dyDescent="0.2">
      <c r="A33" s="26">
        <v>17</v>
      </c>
      <c r="B33" s="26" t="s">
        <v>33</v>
      </c>
      <c r="C33" s="27" t="s">
        <v>17</v>
      </c>
      <c r="D33" s="27">
        <v>1</v>
      </c>
      <c r="E33" s="66">
        <v>98341.459999999992</v>
      </c>
      <c r="F33" s="51">
        <f t="shared" si="0"/>
        <v>118009.75199999998</v>
      </c>
      <c r="G33" s="28">
        <v>1000</v>
      </c>
      <c r="H33" s="28">
        <f t="shared" si="1"/>
        <v>1000</v>
      </c>
      <c r="I33" s="28">
        <f t="shared" si="2"/>
        <v>1000</v>
      </c>
      <c r="L33" s="50"/>
      <c r="Y33" s="25"/>
    </row>
    <row r="34" spans="1:25" s="22" customFormat="1" ht="56.25" x14ac:dyDescent="0.2">
      <c r="A34" s="26">
        <v>18</v>
      </c>
      <c r="B34" s="26" t="s">
        <v>34</v>
      </c>
      <c r="C34" s="27" t="s">
        <v>17</v>
      </c>
      <c r="D34" s="27">
        <v>1</v>
      </c>
      <c r="E34" s="66">
        <v>131121.93000000002</v>
      </c>
      <c r="F34" s="51">
        <f t="shared" si="0"/>
        <v>157346.31600000002</v>
      </c>
      <c r="G34" s="28">
        <v>1000</v>
      </c>
      <c r="H34" s="28">
        <f t="shared" si="1"/>
        <v>1000</v>
      </c>
      <c r="I34" s="28">
        <f t="shared" si="2"/>
        <v>1000</v>
      </c>
      <c r="L34" s="50"/>
      <c r="Y34" s="25"/>
    </row>
    <row r="35" spans="1:25" s="22" customFormat="1" ht="81.75" customHeight="1" x14ac:dyDescent="0.2">
      <c r="A35" s="26">
        <v>19</v>
      </c>
      <c r="B35" s="26" t="s">
        <v>35</v>
      </c>
      <c r="C35" s="27" t="s">
        <v>17</v>
      </c>
      <c r="D35" s="27">
        <v>1</v>
      </c>
      <c r="E35" s="66">
        <v>84131.35</v>
      </c>
      <c r="F35" s="51">
        <f t="shared" si="0"/>
        <v>100957.62000000001</v>
      </c>
      <c r="G35" s="28">
        <v>1000</v>
      </c>
      <c r="H35" s="28">
        <f t="shared" si="1"/>
        <v>1000</v>
      </c>
      <c r="I35" s="28">
        <f t="shared" si="2"/>
        <v>1000</v>
      </c>
      <c r="L35" s="50"/>
      <c r="Y35" s="25"/>
    </row>
    <row r="36" spans="1:25" s="22" customFormat="1" ht="56.25" x14ac:dyDescent="0.2">
      <c r="A36" s="26">
        <v>20</v>
      </c>
      <c r="B36" s="26" t="s">
        <v>36</v>
      </c>
      <c r="C36" s="27" t="s">
        <v>17</v>
      </c>
      <c r="D36" s="27">
        <v>1</v>
      </c>
      <c r="E36" s="66">
        <v>112175.13</v>
      </c>
      <c r="F36" s="51">
        <f t="shared" si="0"/>
        <v>134610.15599999999</v>
      </c>
      <c r="G36" s="28">
        <v>1000</v>
      </c>
      <c r="H36" s="28">
        <f t="shared" si="1"/>
        <v>1000</v>
      </c>
      <c r="I36" s="28">
        <f t="shared" si="2"/>
        <v>1000</v>
      </c>
      <c r="L36" s="50"/>
      <c r="Y36" s="25"/>
    </row>
    <row r="37" spans="1:25" s="22" customFormat="1" ht="75" x14ac:dyDescent="0.2">
      <c r="A37" s="26">
        <v>21</v>
      </c>
      <c r="B37" s="26" t="s">
        <v>37</v>
      </c>
      <c r="C37" s="27" t="s">
        <v>17</v>
      </c>
      <c r="D37" s="27">
        <v>1</v>
      </c>
      <c r="E37" s="66">
        <v>138292.22</v>
      </c>
      <c r="F37" s="51">
        <f t="shared" si="0"/>
        <v>165950.66399999999</v>
      </c>
      <c r="G37" s="28">
        <v>1000</v>
      </c>
      <c r="H37" s="28">
        <f t="shared" si="1"/>
        <v>1000</v>
      </c>
      <c r="I37" s="28">
        <f t="shared" si="2"/>
        <v>1000</v>
      </c>
      <c r="L37" s="50"/>
      <c r="Y37" s="25"/>
    </row>
    <row r="38" spans="1:25" s="22" customFormat="1" ht="56.25" x14ac:dyDescent="0.2">
      <c r="A38" s="26">
        <v>22</v>
      </c>
      <c r="B38" s="26" t="s">
        <v>38</v>
      </c>
      <c r="C38" s="27" t="s">
        <v>17</v>
      </c>
      <c r="D38" s="27">
        <v>1</v>
      </c>
      <c r="E38" s="66">
        <v>184389.64</v>
      </c>
      <c r="F38" s="51">
        <f t="shared" si="0"/>
        <v>221267.568</v>
      </c>
      <c r="G38" s="28">
        <v>1000</v>
      </c>
      <c r="H38" s="28">
        <f t="shared" si="1"/>
        <v>1000</v>
      </c>
      <c r="I38" s="28">
        <f t="shared" si="2"/>
        <v>1000</v>
      </c>
      <c r="L38" s="50"/>
      <c r="Y38" s="25"/>
    </row>
    <row r="39" spans="1:25" s="22" customFormat="1" ht="75" x14ac:dyDescent="0.2">
      <c r="A39" s="26">
        <v>23</v>
      </c>
      <c r="B39" s="26" t="s">
        <v>39</v>
      </c>
      <c r="C39" s="27" t="s">
        <v>17</v>
      </c>
      <c r="D39" s="27">
        <v>1</v>
      </c>
      <c r="E39" s="66">
        <v>110887.65</v>
      </c>
      <c r="F39" s="51">
        <f t="shared" si="0"/>
        <v>133065.18</v>
      </c>
      <c r="G39" s="28">
        <v>1000</v>
      </c>
      <c r="H39" s="28">
        <f t="shared" si="1"/>
        <v>1000</v>
      </c>
      <c r="I39" s="28">
        <f t="shared" si="2"/>
        <v>1000</v>
      </c>
      <c r="L39" s="50"/>
      <c r="Y39" s="25"/>
    </row>
    <row r="40" spans="1:25" s="22" customFormat="1" ht="75" x14ac:dyDescent="0.2">
      <c r="A40" s="26">
        <v>24</v>
      </c>
      <c r="B40" s="26" t="s">
        <v>40</v>
      </c>
      <c r="C40" s="27" t="s">
        <v>17</v>
      </c>
      <c r="D40" s="27">
        <v>1</v>
      </c>
      <c r="E40" s="66">
        <v>147850.19</v>
      </c>
      <c r="F40" s="51">
        <f t="shared" si="0"/>
        <v>177420.228</v>
      </c>
      <c r="G40" s="28">
        <v>1000</v>
      </c>
      <c r="H40" s="28">
        <f t="shared" si="1"/>
        <v>1000</v>
      </c>
      <c r="I40" s="28">
        <f t="shared" si="2"/>
        <v>1000</v>
      </c>
      <c r="L40" s="50"/>
      <c r="Y40" s="25"/>
    </row>
    <row r="41" spans="1:25" s="22" customFormat="1" ht="75" x14ac:dyDescent="0.2">
      <c r="A41" s="26">
        <v>25</v>
      </c>
      <c r="B41" s="26" t="s">
        <v>41</v>
      </c>
      <c r="C41" s="27" t="s">
        <v>17</v>
      </c>
      <c r="D41" s="27">
        <v>1</v>
      </c>
      <c r="E41" s="66">
        <v>102902.54</v>
      </c>
      <c r="F41" s="51">
        <f t="shared" si="0"/>
        <v>123483.04799999998</v>
      </c>
      <c r="G41" s="28">
        <v>1000</v>
      </c>
      <c r="H41" s="28">
        <f t="shared" si="1"/>
        <v>1000</v>
      </c>
      <c r="I41" s="28">
        <f t="shared" si="2"/>
        <v>1000</v>
      </c>
      <c r="L41" s="50"/>
      <c r="Y41" s="25"/>
    </row>
    <row r="42" spans="1:25" s="22" customFormat="1" ht="56.25" x14ac:dyDescent="0.2">
      <c r="A42" s="26">
        <v>26</v>
      </c>
      <c r="B42" s="26" t="s">
        <v>42</v>
      </c>
      <c r="C42" s="27" t="s">
        <v>17</v>
      </c>
      <c r="D42" s="27">
        <v>1</v>
      </c>
      <c r="E42" s="66">
        <v>137203.39999999997</v>
      </c>
      <c r="F42" s="51">
        <f t="shared" si="0"/>
        <v>164644.07999999996</v>
      </c>
      <c r="G42" s="28">
        <v>1000</v>
      </c>
      <c r="H42" s="28">
        <f t="shared" si="1"/>
        <v>1000</v>
      </c>
      <c r="I42" s="28">
        <f t="shared" si="2"/>
        <v>1000</v>
      </c>
      <c r="L42" s="50"/>
      <c r="Y42" s="25"/>
    </row>
    <row r="43" spans="1:25" s="22" customFormat="1" ht="75" x14ac:dyDescent="0.2">
      <c r="A43" s="26">
        <v>27</v>
      </c>
      <c r="B43" s="26" t="s">
        <v>43</v>
      </c>
      <c r="C43" s="27" t="s">
        <v>17</v>
      </c>
      <c r="D43" s="27">
        <v>1</v>
      </c>
      <c r="E43" s="66">
        <v>95233.54</v>
      </c>
      <c r="F43" s="51">
        <f t="shared" si="0"/>
        <v>114280.24799999999</v>
      </c>
      <c r="G43" s="28">
        <v>1000</v>
      </c>
      <c r="H43" s="28">
        <f t="shared" si="1"/>
        <v>1000</v>
      </c>
      <c r="I43" s="28">
        <f t="shared" si="2"/>
        <v>1000</v>
      </c>
      <c r="L43" s="50"/>
      <c r="Y43" s="25"/>
    </row>
    <row r="44" spans="1:25" s="22" customFormat="1" ht="56.25" x14ac:dyDescent="0.2">
      <c r="A44" s="26">
        <v>28</v>
      </c>
      <c r="B44" s="26" t="s">
        <v>44</v>
      </c>
      <c r="C44" s="27" t="s">
        <v>17</v>
      </c>
      <c r="D44" s="27">
        <v>1</v>
      </c>
      <c r="E44" s="66">
        <v>126978.05000000002</v>
      </c>
      <c r="F44" s="51">
        <f t="shared" si="0"/>
        <v>152373.66</v>
      </c>
      <c r="G44" s="28">
        <v>1000</v>
      </c>
      <c r="H44" s="28">
        <f t="shared" si="1"/>
        <v>1000</v>
      </c>
      <c r="I44" s="28">
        <f t="shared" si="2"/>
        <v>1000</v>
      </c>
      <c r="L44" s="50"/>
      <c r="Y44" s="25"/>
    </row>
    <row r="45" spans="1:25" s="22" customFormat="1" ht="75" x14ac:dyDescent="0.2">
      <c r="A45" s="26">
        <v>29</v>
      </c>
      <c r="B45" s="26" t="s">
        <v>45</v>
      </c>
      <c r="C45" s="27" t="s">
        <v>17</v>
      </c>
      <c r="D45" s="27">
        <v>1</v>
      </c>
      <c r="E45" s="66">
        <v>140917.35</v>
      </c>
      <c r="F45" s="51">
        <f t="shared" si="0"/>
        <v>169100.82</v>
      </c>
      <c r="G45" s="28">
        <v>1000</v>
      </c>
      <c r="H45" s="28">
        <f t="shared" si="1"/>
        <v>1000</v>
      </c>
      <c r="I45" s="28">
        <f t="shared" si="2"/>
        <v>1000</v>
      </c>
      <c r="L45" s="50"/>
      <c r="Y45" s="25"/>
    </row>
    <row r="46" spans="1:25" s="22" customFormat="1" ht="56.25" x14ac:dyDescent="0.2">
      <c r="A46" s="26">
        <v>30</v>
      </c>
      <c r="B46" s="26" t="s">
        <v>46</v>
      </c>
      <c r="C46" s="27" t="s">
        <v>17</v>
      </c>
      <c r="D46" s="27">
        <v>1</v>
      </c>
      <c r="E46" s="66">
        <v>187889.82</v>
      </c>
      <c r="F46" s="51">
        <f t="shared" si="0"/>
        <v>225467.78400000001</v>
      </c>
      <c r="G46" s="28">
        <v>1000</v>
      </c>
      <c r="H46" s="28">
        <f t="shared" si="1"/>
        <v>1000</v>
      </c>
      <c r="I46" s="28">
        <f t="shared" si="2"/>
        <v>1000</v>
      </c>
      <c r="L46" s="50"/>
      <c r="Y46" s="25"/>
    </row>
    <row r="47" spans="1:25" s="22" customFormat="1" ht="75" x14ac:dyDescent="0.2">
      <c r="A47" s="26">
        <v>31</v>
      </c>
      <c r="B47" s="26" t="s">
        <v>47</v>
      </c>
      <c r="C47" s="27" t="s">
        <v>17</v>
      </c>
      <c r="D47" s="27">
        <v>1</v>
      </c>
      <c r="E47" s="66">
        <v>121183.62000000001</v>
      </c>
      <c r="F47" s="51">
        <f t="shared" si="0"/>
        <v>145420.34400000001</v>
      </c>
      <c r="G47" s="28">
        <v>1000</v>
      </c>
      <c r="H47" s="28">
        <f t="shared" si="1"/>
        <v>1000</v>
      </c>
      <c r="I47" s="28">
        <f t="shared" si="2"/>
        <v>1000</v>
      </c>
      <c r="L47" s="50"/>
      <c r="Y47" s="25"/>
    </row>
    <row r="48" spans="1:25" s="22" customFormat="1" ht="75" x14ac:dyDescent="0.2">
      <c r="A48" s="26">
        <v>32</v>
      </c>
      <c r="B48" s="26" t="s">
        <v>48</v>
      </c>
      <c r="C48" s="27" t="s">
        <v>17</v>
      </c>
      <c r="D48" s="27">
        <v>1</v>
      </c>
      <c r="E48" s="66">
        <v>161578.15</v>
      </c>
      <c r="F48" s="51">
        <f t="shared" si="0"/>
        <v>193893.78</v>
      </c>
      <c r="G48" s="28">
        <v>1000</v>
      </c>
      <c r="H48" s="28">
        <f t="shared" si="1"/>
        <v>1000</v>
      </c>
      <c r="I48" s="28">
        <f t="shared" si="2"/>
        <v>1000</v>
      </c>
      <c r="Y48" s="25"/>
    </row>
    <row r="49" spans="1:25" s="22" customFormat="1" ht="29.25" customHeight="1" x14ac:dyDescent="0.25">
      <c r="A49" s="179" t="s">
        <v>49</v>
      </c>
      <c r="B49" s="198"/>
      <c r="C49" s="198"/>
      <c r="D49" s="198"/>
      <c r="E49" s="198"/>
      <c r="F49" s="198"/>
      <c r="G49" s="198"/>
      <c r="H49" s="198"/>
      <c r="I49" s="199"/>
      <c r="L49" s="50"/>
      <c r="Y49" s="25"/>
    </row>
    <row r="50" spans="1:25" s="22" customFormat="1" ht="56.25" x14ac:dyDescent="0.2">
      <c r="A50" s="26">
        <v>33</v>
      </c>
      <c r="B50" s="26" t="s">
        <v>50</v>
      </c>
      <c r="C50" s="27" t="s">
        <v>17</v>
      </c>
      <c r="D50" s="27">
        <v>1</v>
      </c>
      <c r="E50" s="66">
        <v>168797.8</v>
      </c>
      <c r="F50" s="51">
        <f t="shared" si="0"/>
        <v>202557.36</v>
      </c>
      <c r="G50" s="28">
        <v>1000</v>
      </c>
      <c r="H50" s="28">
        <f t="shared" si="1"/>
        <v>1000</v>
      </c>
      <c r="I50" s="28">
        <f t="shared" si="2"/>
        <v>1000</v>
      </c>
      <c r="L50" s="50"/>
      <c r="Y50" s="25"/>
    </row>
    <row r="51" spans="1:25" s="22" customFormat="1" ht="56.25" x14ac:dyDescent="0.2">
      <c r="A51" s="26">
        <v>34</v>
      </c>
      <c r="B51" s="26" t="s">
        <v>51</v>
      </c>
      <c r="C51" s="27" t="s">
        <v>17</v>
      </c>
      <c r="D51" s="27">
        <v>1</v>
      </c>
      <c r="E51" s="66">
        <v>225063.73</v>
      </c>
      <c r="F51" s="51">
        <f t="shared" si="0"/>
        <v>270076.47600000002</v>
      </c>
      <c r="G51" s="28">
        <v>1000</v>
      </c>
      <c r="H51" s="28">
        <f t="shared" si="1"/>
        <v>1000</v>
      </c>
      <c r="I51" s="28">
        <f t="shared" si="2"/>
        <v>1000</v>
      </c>
      <c r="L51" s="50"/>
      <c r="Y51" s="25"/>
    </row>
    <row r="52" spans="1:25" s="22" customFormat="1" ht="56.25" x14ac:dyDescent="0.2">
      <c r="A52" s="26">
        <v>35</v>
      </c>
      <c r="B52" s="26" t="s">
        <v>52</v>
      </c>
      <c r="C52" s="27" t="s">
        <v>17</v>
      </c>
      <c r="D52" s="27">
        <v>1</v>
      </c>
      <c r="E52" s="66">
        <v>144667.44</v>
      </c>
      <c r="F52" s="51">
        <f t="shared" si="0"/>
        <v>173600.92799999999</v>
      </c>
      <c r="G52" s="28">
        <v>1000</v>
      </c>
      <c r="H52" s="28">
        <f t="shared" si="1"/>
        <v>1000</v>
      </c>
      <c r="I52" s="28">
        <f t="shared" si="2"/>
        <v>1000</v>
      </c>
      <c r="L52" s="50"/>
      <c r="Y52" s="25"/>
    </row>
    <row r="53" spans="1:25" s="22" customFormat="1" ht="56.25" x14ac:dyDescent="0.2">
      <c r="A53" s="26">
        <v>36</v>
      </c>
      <c r="B53" s="26" t="s">
        <v>53</v>
      </c>
      <c r="C53" s="27" t="s">
        <v>17</v>
      </c>
      <c r="D53" s="27">
        <v>1</v>
      </c>
      <c r="E53" s="66">
        <v>192889.91</v>
      </c>
      <c r="F53" s="51">
        <f t="shared" si="0"/>
        <v>231467.89199999999</v>
      </c>
      <c r="G53" s="28">
        <v>1000</v>
      </c>
      <c r="H53" s="28">
        <f t="shared" si="1"/>
        <v>1000</v>
      </c>
      <c r="I53" s="28">
        <f t="shared" si="2"/>
        <v>1000</v>
      </c>
      <c r="L53" s="50"/>
      <c r="Y53" s="25"/>
    </row>
    <row r="54" spans="1:25" s="22" customFormat="1" ht="56.25" x14ac:dyDescent="0.2">
      <c r="A54" s="26">
        <v>37</v>
      </c>
      <c r="B54" s="26" t="s">
        <v>54</v>
      </c>
      <c r="C54" s="27" t="s">
        <v>17</v>
      </c>
      <c r="D54" s="27">
        <v>1</v>
      </c>
      <c r="E54" s="66">
        <v>180831.00999999998</v>
      </c>
      <c r="F54" s="51">
        <f t="shared" si="0"/>
        <v>216997.21199999997</v>
      </c>
      <c r="G54" s="28">
        <v>1000</v>
      </c>
      <c r="H54" s="28">
        <f t="shared" si="1"/>
        <v>1000</v>
      </c>
      <c r="I54" s="28">
        <f t="shared" si="2"/>
        <v>1000</v>
      </c>
      <c r="L54" s="50"/>
      <c r="Y54" s="25"/>
    </row>
    <row r="55" spans="1:25" s="22" customFormat="1" ht="56.25" x14ac:dyDescent="0.2">
      <c r="A55" s="26">
        <v>38</v>
      </c>
      <c r="B55" s="26" t="s">
        <v>55</v>
      </c>
      <c r="C55" s="27" t="s">
        <v>17</v>
      </c>
      <c r="D55" s="27">
        <v>1</v>
      </c>
      <c r="E55" s="66">
        <v>241108.01999999996</v>
      </c>
      <c r="F55" s="51">
        <f t="shared" si="0"/>
        <v>289329.62399999995</v>
      </c>
      <c r="G55" s="28">
        <v>1000</v>
      </c>
      <c r="H55" s="28">
        <f t="shared" si="1"/>
        <v>1000</v>
      </c>
      <c r="I55" s="28">
        <f t="shared" si="2"/>
        <v>1000</v>
      </c>
      <c r="L55" s="50"/>
      <c r="Y55" s="25"/>
    </row>
    <row r="56" spans="1:25" s="22" customFormat="1" ht="56.25" x14ac:dyDescent="0.2">
      <c r="A56" s="26">
        <v>39</v>
      </c>
      <c r="B56" s="26" t="s">
        <v>56</v>
      </c>
      <c r="C56" s="27" t="s">
        <v>17</v>
      </c>
      <c r="D56" s="27">
        <v>1</v>
      </c>
      <c r="E56" s="66">
        <v>152343.72</v>
      </c>
      <c r="F56" s="51">
        <f t="shared" si="0"/>
        <v>182812.46400000001</v>
      </c>
      <c r="G56" s="28">
        <v>1000</v>
      </c>
      <c r="H56" s="28">
        <f t="shared" si="1"/>
        <v>1000</v>
      </c>
      <c r="I56" s="28">
        <f t="shared" si="2"/>
        <v>1000</v>
      </c>
      <c r="L56" s="50"/>
      <c r="Y56" s="25"/>
    </row>
    <row r="57" spans="1:25" s="22" customFormat="1" ht="56.25" x14ac:dyDescent="0.2">
      <c r="A57" s="26">
        <v>40</v>
      </c>
      <c r="B57" s="26" t="s">
        <v>57</v>
      </c>
      <c r="C57" s="27" t="s">
        <v>17</v>
      </c>
      <c r="D57" s="27">
        <v>1</v>
      </c>
      <c r="E57" s="66">
        <v>203124.98</v>
      </c>
      <c r="F57" s="51">
        <f t="shared" si="0"/>
        <v>243749.976</v>
      </c>
      <c r="G57" s="28">
        <v>1000</v>
      </c>
      <c r="H57" s="28">
        <f t="shared" si="1"/>
        <v>1000</v>
      </c>
      <c r="I57" s="28">
        <f t="shared" si="2"/>
        <v>1000</v>
      </c>
      <c r="L57" s="50"/>
      <c r="Y57" s="25"/>
    </row>
    <row r="58" spans="1:25" s="22" customFormat="1" ht="56.25" x14ac:dyDescent="0.2">
      <c r="A58" s="26">
        <v>41</v>
      </c>
      <c r="B58" s="26" t="s">
        <v>58</v>
      </c>
      <c r="C58" s="27" t="s">
        <v>17</v>
      </c>
      <c r="D58" s="27">
        <v>1</v>
      </c>
      <c r="E58" s="66">
        <v>213162.21999999997</v>
      </c>
      <c r="F58" s="51">
        <f t="shared" si="0"/>
        <v>255794.66399999996</v>
      </c>
      <c r="G58" s="28">
        <v>1000</v>
      </c>
      <c r="H58" s="28">
        <f t="shared" si="1"/>
        <v>1000</v>
      </c>
      <c r="I58" s="28">
        <f t="shared" si="2"/>
        <v>1000</v>
      </c>
      <c r="L58" s="50"/>
      <c r="Y58" s="25"/>
    </row>
    <row r="59" spans="1:25" s="22" customFormat="1" ht="56.25" x14ac:dyDescent="0.2">
      <c r="A59" s="26">
        <v>42</v>
      </c>
      <c r="B59" s="26" t="s">
        <v>59</v>
      </c>
      <c r="C59" s="27" t="s">
        <v>17</v>
      </c>
      <c r="D59" s="27">
        <v>1</v>
      </c>
      <c r="E59" s="66">
        <v>284216.27999999997</v>
      </c>
      <c r="F59" s="51">
        <f t="shared" si="0"/>
        <v>341059.53599999996</v>
      </c>
      <c r="G59" s="28">
        <v>1000</v>
      </c>
      <c r="H59" s="28">
        <f t="shared" si="1"/>
        <v>1000</v>
      </c>
      <c r="I59" s="28">
        <f t="shared" si="2"/>
        <v>1000</v>
      </c>
      <c r="L59" s="50"/>
      <c r="Y59" s="25"/>
    </row>
    <row r="60" spans="1:25" s="22" customFormat="1" ht="56.25" x14ac:dyDescent="0.2">
      <c r="A60" s="26">
        <v>43</v>
      </c>
      <c r="B60" s="26" t="s">
        <v>60</v>
      </c>
      <c r="C60" s="27" t="s">
        <v>17</v>
      </c>
      <c r="D60" s="27">
        <v>1</v>
      </c>
      <c r="E60" s="66">
        <v>178806.59999999998</v>
      </c>
      <c r="F60" s="51">
        <f t="shared" si="0"/>
        <v>214567.91999999995</v>
      </c>
      <c r="G60" s="28">
        <v>1000</v>
      </c>
      <c r="H60" s="28">
        <f t="shared" si="1"/>
        <v>1000</v>
      </c>
      <c r="I60" s="28">
        <f t="shared" si="2"/>
        <v>1000</v>
      </c>
      <c r="L60" s="50"/>
      <c r="Y60" s="25"/>
    </row>
    <row r="61" spans="1:25" s="22" customFormat="1" ht="56.25" x14ac:dyDescent="0.2">
      <c r="A61" s="26">
        <v>44</v>
      </c>
      <c r="B61" s="26" t="s">
        <v>61</v>
      </c>
      <c r="C61" s="27" t="s">
        <v>17</v>
      </c>
      <c r="D61" s="27">
        <v>1</v>
      </c>
      <c r="E61" s="66">
        <v>238408.79000000004</v>
      </c>
      <c r="F61" s="51">
        <f t="shared" si="0"/>
        <v>286090.54800000001</v>
      </c>
      <c r="G61" s="28">
        <v>1000</v>
      </c>
      <c r="H61" s="28">
        <f t="shared" si="1"/>
        <v>1000</v>
      </c>
      <c r="I61" s="28">
        <f t="shared" si="2"/>
        <v>1000</v>
      </c>
      <c r="L61" s="50"/>
      <c r="Y61" s="25"/>
    </row>
    <row r="62" spans="1:25" s="22" customFormat="1" ht="75" x14ac:dyDescent="0.2">
      <c r="A62" s="26">
        <v>45</v>
      </c>
      <c r="B62" s="26" t="s">
        <v>62</v>
      </c>
      <c r="C62" s="27" t="s">
        <v>17</v>
      </c>
      <c r="D62" s="27">
        <v>1</v>
      </c>
      <c r="E62" s="66">
        <v>154130</v>
      </c>
      <c r="F62" s="51">
        <f t="shared" si="0"/>
        <v>184956</v>
      </c>
      <c r="G62" s="28">
        <v>1000</v>
      </c>
      <c r="H62" s="28">
        <f t="shared" si="1"/>
        <v>1000</v>
      </c>
      <c r="I62" s="28">
        <f t="shared" si="2"/>
        <v>1000</v>
      </c>
      <c r="L62" s="50"/>
      <c r="Y62" s="25"/>
    </row>
    <row r="63" spans="1:25" s="22" customFormat="1" ht="56.25" x14ac:dyDescent="0.2">
      <c r="A63" s="26">
        <v>46</v>
      </c>
      <c r="B63" s="26" t="s">
        <v>63</v>
      </c>
      <c r="C63" s="27" t="s">
        <v>17</v>
      </c>
      <c r="D63" s="27">
        <v>1</v>
      </c>
      <c r="E63" s="66">
        <v>205506.67</v>
      </c>
      <c r="F63" s="51">
        <f t="shared" si="0"/>
        <v>246608.00400000002</v>
      </c>
      <c r="G63" s="28">
        <v>1000</v>
      </c>
      <c r="H63" s="28">
        <f t="shared" si="1"/>
        <v>1000</v>
      </c>
      <c r="I63" s="28">
        <f t="shared" si="2"/>
        <v>1000</v>
      </c>
      <c r="L63" s="50"/>
      <c r="Y63" s="25"/>
    </row>
    <row r="64" spans="1:25" s="22" customFormat="1" ht="75" x14ac:dyDescent="0.2">
      <c r="A64" s="26">
        <v>47</v>
      </c>
      <c r="B64" s="26" t="s">
        <v>64</v>
      </c>
      <c r="C64" s="27" t="s">
        <v>17</v>
      </c>
      <c r="D64" s="27">
        <v>1</v>
      </c>
      <c r="E64" s="66">
        <v>132411.62</v>
      </c>
      <c r="F64" s="51">
        <f t="shared" si="0"/>
        <v>158893.94399999999</v>
      </c>
      <c r="G64" s="28">
        <v>1000</v>
      </c>
      <c r="H64" s="28">
        <f t="shared" si="1"/>
        <v>1000</v>
      </c>
      <c r="I64" s="28">
        <f t="shared" si="2"/>
        <v>1000</v>
      </c>
      <c r="L64" s="50"/>
      <c r="Y64" s="25"/>
    </row>
    <row r="65" spans="1:25" s="22" customFormat="1" ht="56.25" x14ac:dyDescent="0.2">
      <c r="A65" s="26">
        <v>48</v>
      </c>
      <c r="B65" s="26" t="s">
        <v>65</v>
      </c>
      <c r="C65" s="27" t="s">
        <v>17</v>
      </c>
      <c r="D65" s="27">
        <v>1</v>
      </c>
      <c r="E65" s="66">
        <v>176548.83000000002</v>
      </c>
      <c r="F65" s="51">
        <f t="shared" si="0"/>
        <v>211858.59600000002</v>
      </c>
      <c r="G65" s="28">
        <v>1000</v>
      </c>
      <c r="H65" s="28">
        <f t="shared" si="1"/>
        <v>1000</v>
      </c>
      <c r="I65" s="28">
        <f t="shared" si="2"/>
        <v>1000</v>
      </c>
      <c r="L65" s="50"/>
      <c r="Y65" s="25"/>
    </row>
    <row r="66" spans="1:25" s="22" customFormat="1" ht="87" customHeight="1" x14ac:dyDescent="0.2">
      <c r="A66" s="26">
        <v>49</v>
      </c>
      <c r="B66" s="26" t="s">
        <v>66</v>
      </c>
      <c r="C66" s="27" t="s">
        <v>17</v>
      </c>
      <c r="D66" s="27">
        <v>1</v>
      </c>
      <c r="E66" s="66">
        <v>185230.72999999998</v>
      </c>
      <c r="F66" s="51">
        <f t="shared" si="0"/>
        <v>222276.87599999996</v>
      </c>
      <c r="G66" s="28">
        <v>1000</v>
      </c>
      <c r="H66" s="28">
        <f t="shared" si="1"/>
        <v>1000</v>
      </c>
      <c r="I66" s="28">
        <f t="shared" si="2"/>
        <v>1000</v>
      </c>
      <c r="L66" s="50"/>
      <c r="Y66" s="25"/>
    </row>
    <row r="67" spans="1:25" s="22" customFormat="1" ht="56.25" x14ac:dyDescent="0.2">
      <c r="A67" s="26">
        <v>50</v>
      </c>
      <c r="B67" s="26" t="s">
        <v>67</v>
      </c>
      <c r="C67" s="27" t="s">
        <v>17</v>
      </c>
      <c r="D67" s="27">
        <v>1</v>
      </c>
      <c r="E67" s="66">
        <v>246974.29</v>
      </c>
      <c r="F67" s="51">
        <f t="shared" si="0"/>
        <v>296369.14799999999</v>
      </c>
      <c r="G67" s="28">
        <v>1000</v>
      </c>
      <c r="H67" s="28">
        <f t="shared" si="1"/>
        <v>1000</v>
      </c>
      <c r="I67" s="28">
        <f t="shared" si="2"/>
        <v>1000</v>
      </c>
      <c r="L67" s="50"/>
      <c r="Y67" s="25"/>
    </row>
    <row r="68" spans="1:25" s="22" customFormat="1" ht="75" x14ac:dyDescent="0.2">
      <c r="A68" s="26">
        <v>51</v>
      </c>
      <c r="B68" s="26" t="s">
        <v>68</v>
      </c>
      <c r="C68" s="27" t="s">
        <v>17</v>
      </c>
      <c r="D68" s="27">
        <v>1</v>
      </c>
      <c r="E68" s="66">
        <v>158583.44</v>
      </c>
      <c r="F68" s="51">
        <f t="shared" si="0"/>
        <v>190300.128</v>
      </c>
      <c r="G68" s="28">
        <v>1000</v>
      </c>
      <c r="H68" s="28">
        <f t="shared" si="1"/>
        <v>1000</v>
      </c>
      <c r="I68" s="28">
        <f t="shared" si="2"/>
        <v>1000</v>
      </c>
      <c r="L68" s="50"/>
      <c r="Y68" s="25"/>
    </row>
    <row r="69" spans="1:25" s="22" customFormat="1" ht="56.25" x14ac:dyDescent="0.2">
      <c r="A69" s="26">
        <v>52</v>
      </c>
      <c r="B69" s="26" t="s">
        <v>69</v>
      </c>
      <c r="C69" s="27" t="s">
        <v>17</v>
      </c>
      <c r="D69" s="27">
        <v>1</v>
      </c>
      <c r="E69" s="66">
        <v>211444.57</v>
      </c>
      <c r="F69" s="51">
        <f t="shared" si="0"/>
        <v>253733.484</v>
      </c>
      <c r="G69" s="28">
        <v>1000</v>
      </c>
      <c r="H69" s="28">
        <f t="shared" si="1"/>
        <v>1000</v>
      </c>
      <c r="I69" s="28">
        <f t="shared" si="2"/>
        <v>1000</v>
      </c>
      <c r="L69" s="50"/>
      <c r="Y69" s="25"/>
    </row>
    <row r="70" spans="1:25" s="22" customFormat="1" ht="75" x14ac:dyDescent="0.2">
      <c r="A70" s="26">
        <v>53</v>
      </c>
      <c r="B70" s="26" t="s">
        <v>70</v>
      </c>
      <c r="C70" s="27" t="s">
        <v>17</v>
      </c>
      <c r="D70" s="27">
        <v>1</v>
      </c>
      <c r="E70" s="66">
        <v>260351.86</v>
      </c>
      <c r="F70" s="51">
        <f t="shared" si="0"/>
        <v>312422.23199999996</v>
      </c>
      <c r="G70" s="28">
        <v>1000</v>
      </c>
      <c r="H70" s="28">
        <f t="shared" si="1"/>
        <v>1000</v>
      </c>
      <c r="I70" s="28">
        <f t="shared" si="2"/>
        <v>1000</v>
      </c>
      <c r="L70" s="50"/>
      <c r="Y70" s="25"/>
    </row>
    <row r="71" spans="1:25" s="22" customFormat="1" ht="56.25" x14ac:dyDescent="0.2">
      <c r="A71" s="26">
        <v>54</v>
      </c>
      <c r="B71" s="26" t="s">
        <v>71</v>
      </c>
      <c r="C71" s="27" t="s">
        <v>17</v>
      </c>
      <c r="D71" s="27">
        <v>1</v>
      </c>
      <c r="E71" s="66">
        <v>347135.81</v>
      </c>
      <c r="F71" s="51">
        <f t="shared" si="0"/>
        <v>416562.97200000001</v>
      </c>
      <c r="G71" s="28">
        <v>1000</v>
      </c>
      <c r="H71" s="28">
        <f t="shared" si="1"/>
        <v>1000</v>
      </c>
      <c r="I71" s="28">
        <f t="shared" si="2"/>
        <v>1000</v>
      </c>
      <c r="L71" s="50"/>
      <c r="Y71" s="25"/>
    </row>
    <row r="72" spans="1:25" s="22" customFormat="1" ht="75" x14ac:dyDescent="0.2">
      <c r="A72" s="26">
        <v>55</v>
      </c>
      <c r="B72" s="26" t="s">
        <v>72</v>
      </c>
      <c r="C72" s="27" t="s">
        <v>17</v>
      </c>
      <c r="D72" s="27">
        <v>1</v>
      </c>
      <c r="E72" s="66">
        <v>208852.99999999997</v>
      </c>
      <c r="F72" s="51">
        <f t="shared" si="0"/>
        <v>250623.59999999995</v>
      </c>
      <c r="G72" s="28">
        <v>1000</v>
      </c>
      <c r="H72" s="28">
        <f t="shared" si="1"/>
        <v>1000</v>
      </c>
      <c r="I72" s="28">
        <f t="shared" si="2"/>
        <v>1000</v>
      </c>
      <c r="L72" s="50"/>
      <c r="Y72" s="25"/>
    </row>
    <row r="73" spans="1:25" s="22" customFormat="1" ht="75" x14ac:dyDescent="0.2">
      <c r="A73" s="26">
        <v>56</v>
      </c>
      <c r="B73" s="26" t="s">
        <v>73</v>
      </c>
      <c r="C73" s="27" t="s">
        <v>17</v>
      </c>
      <c r="D73" s="27">
        <v>1</v>
      </c>
      <c r="E73" s="66">
        <v>278470.68</v>
      </c>
      <c r="F73" s="51">
        <f t="shared" si="0"/>
        <v>334164.81599999999</v>
      </c>
      <c r="G73" s="28">
        <v>1000</v>
      </c>
      <c r="H73" s="28">
        <f t="shared" si="1"/>
        <v>1000</v>
      </c>
      <c r="I73" s="28">
        <f t="shared" si="2"/>
        <v>1000</v>
      </c>
      <c r="L73" s="50"/>
      <c r="Y73" s="25"/>
    </row>
    <row r="74" spans="1:25" s="22" customFormat="1" ht="75" x14ac:dyDescent="0.2">
      <c r="A74" s="26">
        <v>57</v>
      </c>
      <c r="B74" s="26" t="s">
        <v>74</v>
      </c>
      <c r="C74" s="27" t="s">
        <v>17</v>
      </c>
      <c r="D74" s="27">
        <v>1</v>
      </c>
      <c r="E74" s="66">
        <v>189894.77000000002</v>
      </c>
      <c r="F74" s="51">
        <f t="shared" si="0"/>
        <v>227873.72400000002</v>
      </c>
      <c r="G74" s="28">
        <v>1000</v>
      </c>
      <c r="H74" s="28">
        <f t="shared" si="1"/>
        <v>1000</v>
      </c>
      <c r="I74" s="28">
        <f t="shared" si="2"/>
        <v>1000</v>
      </c>
      <c r="L74" s="50"/>
      <c r="Y74" s="25"/>
    </row>
    <row r="75" spans="1:25" s="22" customFormat="1" ht="56.25" x14ac:dyDescent="0.2">
      <c r="A75" s="26">
        <v>58</v>
      </c>
      <c r="B75" s="26" t="s">
        <v>75</v>
      </c>
      <c r="C75" s="27" t="s">
        <v>17</v>
      </c>
      <c r="D75" s="27">
        <v>1</v>
      </c>
      <c r="E75" s="66">
        <v>253193.03</v>
      </c>
      <c r="F75" s="51">
        <f t="shared" si="0"/>
        <v>303831.636</v>
      </c>
      <c r="G75" s="28">
        <v>1000</v>
      </c>
      <c r="H75" s="28">
        <f t="shared" si="1"/>
        <v>1000</v>
      </c>
      <c r="I75" s="28">
        <f t="shared" si="2"/>
        <v>1000</v>
      </c>
      <c r="L75" s="50"/>
      <c r="Y75" s="25"/>
    </row>
    <row r="76" spans="1:25" s="22" customFormat="1" ht="75" x14ac:dyDescent="0.2">
      <c r="A76" s="26">
        <v>59</v>
      </c>
      <c r="B76" s="26" t="s">
        <v>76</v>
      </c>
      <c r="C76" s="27" t="s">
        <v>17</v>
      </c>
      <c r="D76" s="27">
        <v>1</v>
      </c>
      <c r="E76" s="66">
        <v>176016.11000000002</v>
      </c>
      <c r="F76" s="51">
        <f t="shared" si="0"/>
        <v>211219.33200000002</v>
      </c>
      <c r="G76" s="28">
        <v>1000</v>
      </c>
      <c r="H76" s="28">
        <f t="shared" si="1"/>
        <v>1000</v>
      </c>
      <c r="I76" s="28">
        <f t="shared" si="2"/>
        <v>1000</v>
      </c>
      <c r="L76" s="50"/>
      <c r="Y76" s="25"/>
    </row>
    <row r="77" spans="1:25" s="22" customFormat="1" ht="56.25" x14ac:dyDescent="0.2">
      <c r="A77" s="26">
        <v>60</v>
      </c>
      <c r="B77" s="26" t="s">
        <v>77</v>
      </c>
      <c r="C77" s="27" t="s">
        <v>17</v>
      </c>
      <c r="D77" s="27">
        <v>1</v>
      </c>
      <c r="E77" s="66">
        <v>234688.19</v>
      </c>
      <c r="F77" s="51">
        <f t="shared" si="0"/>
        <v>281625.82799999998</v>
      </c>
      <c r="G77" s="28">
        <v>1000</v>
      </c>
      <c r="H77" s="28">
        <f t="shared" si="1"/>
        <v>1000</v>
      </c>
      <c r="I77" s="28">
        <f t="shared" si="2"/>
        <v>1000</v>
      </c>
      <c r="L77" s="50"/>
      <c r="Y77" s="25"/>
    </row>
    <row r="78" spans="1:25" s="22" customFormat="1" ht="75" x14ac:dyDescent="0.2">
      <c r="A78" s="26">
        <v>61</v>
      </c>
      <c r="B78" s="26" t="s">
        <v>78</v>
      </c>
      <c r="C78" s="27" t="s">
        <v>17</v>
      </c>
      <c r="D78" s="27">
        <v>1</v>
      </c>
      <c r="E78" s="66">
        <v>260008.32000000001</v>
      </c>
      <c r="F78" s="51">
        <f t="shared" si="0"/>
        <v>312009.984</v>
      </c>
      <c r="G78" s="28">
        <v>1000</v>
      </c>
      <c r="H78" s="28">
        <f t="shared" si="1"/>
        <v>1000</v>
      </c>
      <c r="I78" s="28">
        <f t="shared" si="2"/>
        <v>1000</v>
      </c>
      <c r="L78" s="50"/>
      <c r="Y78" s="25"/>
    </row>
    <row r="79" spans="1:25" s="22" customFormat="1" ht="56.25" x14ac:dyDescent="0.2">
      <c r="A79" s="26">
        <v>62</v>
      </c>
      <c r="B79" s="26" t="s">
        <v>79</v>
      </c>
      <c r="C79" s="27" t="s">
        <v>17</v>
      </c>
      <c r="D79" s="27">
        <v>1</v>
      </c>
      <c r="E79" s="66">
        <v>346677.77</v>
      </c>
      <c r="F79" s="51">
        <f t="shared" si="0"/>
        <v>416013.32400000002</v>
      </c>
      <c r="G79" s="28">
        <v>1000</v>
      </c>
      <c r="H79" s="28">
        <f t="shared" si="1"/>
        <v>1000</v>
      </c>
      <c r="I79" s="28">
        <f t="shared" si="2"/>
        <v>1000</v>
      </c>
      <c r="L79" s="50"/>
      <c r="Y79" s="25"/>
    </row>
    <row r="80" spans="1:25" s="22" customFormat="1" ht="75" x14ac:dyDescent="0.2">
      <c r="A80" s="26">
        <v>63</v>
      </c>
      <c r="B80" s="26" t="s">
        <v>80</v>
      </c>
      <c r="C80" s="27" t="s">
        <v>17</v>
      </c>
      <c r="D80" s="27">
        <v>1</v>
      </c>
      <c r="E80" s="66">
        <v>223770.06999999998</v>
      </c>
      <c r="F80" s="51">
        <f t="shared" si="0"/>
        <v>268524.08399999997</v>
      </c>
      <c r="G80" s="28">
        <v>1000</v>
      </c>
      <c r="H80" s="28">
        <f t="shared" si="1"/>
        <v>1000</v>
      </c>
      <c r="I80" s="28">
        <f t="shared" si="2"/>
        <v>1000</v>
      </c>
      <c r="L80" s="50"/>
      <c r="Y80" s="25"/>
    </row>
    <row r="81" spans="1:25" s="22" customFormat="1" ht="75" x14ac:dyDescent="0.2">
      <c r="A81" s="26">
        <v>64</v>
      </c>
      <c r="B81" s="26" t="s">
        <v>81</v>
      </c>
      <c r="C81" s="27" t="s">
        <v>17</v>
      </c>
      <c r="D81" s="27">
        <v>1</v>
      </c>
      <c r="E81" s="66">
        <v>298360.12</v>
      </c>
      <c r="F81" s="51">
        <f t="shared" ref="F81:F106" si="3">E81*1.2</f>
        <v>358032.14399999997</v>
      </c>
      <c r="G81" s="28">
        <v>1000</v>
      </c>
      <c r="H81" s="28">
        <f t="shared" ref="H81:H106" si="4">G81</f>
        <v>1000</v>
      </c>
      <c r="I81" s="28">
        <f t="shared" ref="I81:I106" si="5">G81</f>
        <v>1000</v>
      </c>
      <c r="Y81" s="25"/>
    </row>
    <row r="82" spans="1:25" s="22" customFormat="1" ht="18.75" x14ac:dyDescent="0.25">
      <c r="A82" s="179" t="s">
        <v>82</v>
      </c>
      <c r="B82" s="198"/>
      <c r="C82" s="198"/>
      <c r="D82" s="198"/>
      <c r="E82" s="198"/>
      <c r="F82" s="198"/>
      <c r="G82" s="198"/>
      <c r="H82" s="198"/>
      <c r="I82" s="199"/>
      <c r="L82" s="50"/>
      <c r="Y82" s="25"/>
    </row>
    <row r="83" spans="1:25" s="22" customFormat="1" ht="75" x14ac:dyDescent="0.2">
      <c r="A83" s="26">
        <v>65</v>
      </c>
      <c r="B83" s="26" t="s">
        <v>83</v>
      </c>
      <c r="C83" s="27" t="s">
        <v>84</v>
      </c>
      <c r="D83" s="27">
        <v>1</v>
      </c>
      <c r="E83" s="66">
        <v>155257.26</v>
      </c>
      <c r="F83" s="51">
        <f t="shared" si="3"/>
        <v>186308.712</v>
      </c>
      <c r="G83" s="28">
        <v>500</v>
      </c>
      <c r="H83" s="28">
        <f t="shared" si="4"/>
        <v>500</v>
      </c>
      <c r="I83" s="28">
        <f t="shared" si="5"/>
        <v>500</v>
      </c>
      <c r="L83" s="50"/>
      <c r="Y83" s="25"/>
    </row>
    <row r="84" spans="1:25" s="22" customFormat="1" ht="75" x14ac:dyDescent="0.2">
      <c r="A84" s="26">
        <v>66</v>
      </c>
      <c r="B84" s="26" t="s">
        <v>85</v>
      </c>
      <c r="C84" s="27" t="s">
        <v>84</v>
      </c>
      <c r="D84" s="27">
        <v>1</v>
      </c>
      <c r="E84" s="66">
        <v>207009.72</v>
      </c>
      <c r="F84" s="51">
        <f t="shared" si="3"/>
        <v>248411.66399999999</v>
      </c>
      <c r="G84" s="28">
        <v>500</v>
      </c>
      <c r="H84" s="28">
        <f t="shared" si="4"/>
        <v>500</v>
      </c>
      <c r="I84" s="28">
        <f t="shared" si="5"/>
        <v>500</v>
      </c>
      <c r="L84" s="50"/>
      <c r="Y84" s="25"/>
    </row>
    <row r="85" spans="1:25" s="22" customFormat="1" ht="75" x14ac:dyDescent="0.2">
      <c r="A85" s="26">
        <v>67</v>
      </c>
      <c r="B85" s="26" t="s">
        <v>86</v>
      </c>
      <c r="C85" s="27" t="s">
        <v>84</v>
      </c>
      <c r="D85" s="27">
        <v>1</v>
      </c>
      <c r="E85" s="66">
        <v>198969.28999999998</v>
      </c>
      <c r="F85" s="51">
        <f t="shared" si="3"/>
        <v>238763.14799999996</v>
      </c>
      <c r="G85" s="28">
        <v>500</v>
      </c>
      <c r="H85" s="28">
        <f t="shared" si="4"/>
        <v>500</v>
      </c>
      <c r="I85" s="28">
        <f t="shared" si="5"/>
        <v>500</v>
      </c>
      <c r="L85" s="50"/>
      <c r="Y85" s="25"/>
    </row>
    <row r="86" spans="1:25" s="22" customFormat="1" ht="75" x14ac:dyDescent="0.2">
      <c r="A86" s="26">
        <v>68</v>
      </c>
      <c r="B86" s="26" t="s">
        <v>87</v>
      </c>
      <c r="C86" s="27" t="s">
        <v>84</v>
      </c>
      <c r="D86" s="27">
        <v>1</v>
      </c>
      <c r="E86" s="66">
        <v>265292.40999999997</v>
      </c>
      <c r="F86" s="51">
        <f t="shared" si="3"/>
        <v>318350.89199999993</v>
      </c>
      <c r="G86" s="28">
        <v>500</v>
      </c>
      <c r="H86" s="28">
        <f t="shared" si="4"/>
        <v>500</v>
      </c>
      <c r="I86" s="28">
        <f t="shared" si="5"/>
        <v>500</v>
      </c>
      <c r="L86" s="50"/>
      <c r="Y86" s="25"/>
    </row>
    <row r="87" spans="1:25" s="22" customFormat="1" ht="75" x14ac:dyDescent="0.2">
      <c r="A87" s="26">
        <v>69</v>
      </c>
      <c r="B87" s="26" t="s">
        <v>88</v>
      </c>
      <c r="C87" s="27" t="s">
        <v>84</v>
      </c>
      <c r="D87" s="27">
        <v>1</v>
      </c>
      <c r="E87" s="66">
        <v>211501.32</v>
      </c>
      <c r="F87" s="51">
        <f t="shared" si="3"/>
        <v>253801.584</v>
      </c>
      <c r="G87" s="28">
        <v>500</v>
      </c>
      <c r="H87" s="28">
        <f t="shared" si="4"/>
        <v>500</v>
      </c>
      <c r="I87" s="28">
        <f t="shared" si="5"/>
        <v>500</v>
      </c>
      <c r="L87" s="50"/>
      <c r="Y87" s="25"/>
    </row>
    <row r="88" spans="1:25" s="22" customFormat="1" ht="75" x14ac:dyDescent="0.2">
      <c r="A88" s="26">
        <v>70</v>
      </c>
      <c r="B88" s="26" t="s">
        <v>89</v>
      </c>
      <c r="C88" s="27" t="s">
        <v>84</v>
      </c>
      <c r="D88" s="27">
        <v>1</v>
      </c>
      <c r="E88" s="66">
        <v>282001.75</v>
      </c>
      <c r="F88" s="51">
        <f t="shared" si="3"/>
        <v>338402.1</v>
      </c>
      <c r="G88" s="28">
        <v>500</v>
      </c>
      <c r="H88" s="28">
        <f t="shared" si="4"/>
        <v>500</v>
      </c>
      <c r="I88" s="28">
        <f t="shared" si="5"/>
        <v>500</v>
      </c>
      <c r="L88" s="50"/>
      <c r="Y88" s="25"/>
    </row>
    <row r="89" spans="1:25" s="22" customFormat="1" ht="75" x14ac:dyDescent="0.2">
      <c r="A89" s="26">
        <v>71</v>
      </c>
      <c r="B89" s="26" t="s">
        <v>90</v>
      </c>
      <c r="C89" s="27" t="s">
        <v>84</v>
      </c>
      <c r="D89" s="27">
        <v>1</v>
      </c>
      <c r="E89" s="66">
        <v>105170.78</v>
      </c>
      <c r="F89" s="51">
        <f t="shared" si="3"/>
        <v>126204.93599999999</v>
      </c>
      <c r="G89" s="28">
        <v>500</v>
      </c>
      <c r="H89" s="28">
        <f t="shared" si="4"/>
        <v>500</v>
      </c>
      <c r="I89" s="28">
        <f t="shared" si="5"/>
        <v>500</v>
      </c>
      <c r="L89" s="50"/>
      <c r="Y89" s="25"/>
    </row>
    <row r="90" spans="1:25" s="22" customFormat="1" ht="75" x14ac:dyDescent="0.2">
      <c r="A90" s="26">
        <v>72</v>
      </c>
      <c r="B90" s="26" t="s">
        <v>91</v>
      </c>
      <c r="C90" s="27" t="s">
        <v>84</v>
      </c>
      <c r="D90" s="27">
        <v>1</v>
      </c>
      <c r="E90" s="66">
        <v>140227.73000000001</v>
      </c>
      <c r="F90" s="51">
        <f t="shared" si="3"/>
        <v>168273.27600000001</v>
      </c>
      <c r="G90" s="28">
        <v>500</v>
      </c>
      <c r="H90" s="28">
        <f t="shared" si="4"/>
        <v>500</v>
      </c>
      <c r="I90" s="28">
        <f t="shared" si="5"/>
        <v>500</v>
      </c>
      <c r="L90" s="50"/>
      <c r="Y90" s="25"/>
    </row>
    <row r="91" spans="1:25" s="22" customFormat="1" ht="75" x14ac:dyDescent="0.2">
      <c r="A91" s="26">
        <v>73</v>
      </c>
      <c r="B91" s="26" t="s">
        <v>92</v>
      </c>
      <c r="C91" s="27" t="s">
        <v>84</v>
      </c>
      <c r="D91" s="27">
        <v>1</v>
      </c>
      <c r="E91" s="66">
        <v>130949.31</v>
      </c>
      <c r="F91" s="51">
        <f t="shared" si="3"/>
        <v>157139.17199999999</v>
      </c>
      <c r="G91" s="28">
        <v>500</v>
      </c>
      <c r="H91" s="28">
        <f t="shared" si="4"/>
        <v>500</v>
      </c>
      <c r="I91" s="28">
        <f t="shared" si="5"/>
        <v>500</v>
      </c>
      <c r="L91" s="50"/>
      <c r="Y91" s="25"/>
    </row>
    <row r="92" spans="1:25" s="22" customFormat="1" ht="75" x14ac:dyDescent="0.2">
      <c r="A92" s="26">
        <v>74</v>
      </c>
      <c r="B92" s="26" t="s">
        <v>93</v>
      </c>
      <c r="C92" s="27" t="s">
        <v>84</v>
      </c>
      <c r="D92" s="27">
        <v>1</v>
      </c>
      <c r="E92" s="66">
        <v>174599.08000000002</v>
      </c>
      <c r="F92" s="51">
        <f t="shared" si="3"/>
        <v>209518.89600000001</v>
      </c>
      <c r="G92" s="28">
        <v>500</v>
      </c>
      <c r="H92" s="28">
        <f t="shared" si="4"/>
        <v>500</v>
      </c>
      <c r="I92" s="28">
        <f t="shared" si="5"/>
        <v>500</v>
      </c>
      <c r="L92" s="50"/>
      <c r="Y92" s="25"/>
    </row>
    <row r="93" spans="1:25" s="22" customFormat="1" ht="75" x14ac:dyDescent="0.2">
      <c r="A93" s="26">
        <v>75</v>
      </c>
      <c r="B93" s="26" t="s">
        <v>94</v>
      </c>
      <c r="C93" s="27" t="s">
        <v>84</v>
      </c>
      <c r="D93" s="27">
        <v>1</v>
      </c>
      <c r="E93" s="66">
        <v>140803.76999999999</v>
      </c>
      <c r="F93" s="51">
        <f t="shared" si="3"/>
        <v>168964.52399999998</v>
      </c>
      <c r="G93" s="28">
        <v>500</v>
      </c>
      <c r="H93" s="28">
        <f t="shared" si="4"/>
        <v>500</v>
      </c>
      <c r="I93" s="28">
        <f t="shared" si="5"/>
        <v>500</v>
      </c>
      <c r="L93" s="50"/>
      <c r="Y93" s="25"/>
    </row>
    <row r="94" spans="1:25" s="22" customFormat="1" ht="75" x14ac:dyDescent="0.2">
      <c r="A94" s="26">
        <v>76</v>
      </c>
      <c r="B94" s="26" t="s">
        <v>95</v>
      </c>
      <c r="C94" s="27" t="s">
        <v>84</v>
      </c>
      <c r="D94" s="27">
        <v>1</v>
      </c>
      <c r="E94" s="66">
        <v>187738.33000000002</v>
      </c>
      <c r="F94" s="51">
        <f t="shared" si="3"/>
        <v>225285.99600000001</v>
      </c>
      <c r="G94" s="28">
        <v>500</v>
      </c>
      <c r="H94" s="28">
        <f t="shared" si="4"/>
        <v>500</v>
      </c>
      <c r="I94" s="28">
        <f t="shared" si="5"/>
        <v>500</v>
      </c>
      <c r="L94" s="50"/>
      <c r="Y94" s="25"/>
    </row>
    <row r="95" spans="1:25" s="22" customFormat="1" ht="56.25" x14ac:dyDescent="0.2">
      <c r="A95" s="26">
        <v>77</v>
      </c>
      <c r="B95" s="26" t="s">
        <v>96</v>
      </c>
      <c r="C95" s="27" t="s">
        <v>84</v>
      </c>
      <c r="D95" s="27">
        <v>1</v>
      </c>
      <c r="E95" s="66">
        <v>79276.649999999994</v>
      </c>
      <c r="F95" s="51">
        <f t="shared" si="3"/>
        <v>95131.98</v>
      </c>
      <c r="G95" s="28">
        <v>500</v>
      </c>
      <c r="H95" s="28">
        <f t="shared" si="4"/>
        <v>500</v>
      </c>
      <c r="I95" s="28">
        <f t="shared" si="5"/>
        <v>500</v>
      </c>
      <c r="L95" s="50"/>
      <c r="Y95" s="25"/>
    </row>
    <row r="96" spans="1:25" s="22" customFormat="1" ht="56.25" x14ac:dyDescent="0.2">
      <c r="A96" s="26">
        <v>78</v>
      </c>
      <c r="B96" s="26" t="s">
        <v>97</v>
      </c>
      <c r="C96" s="27" t="s">
        <v>84</v>
      </c>
      <c r="D96" s="27">
        <v>1</v>
      </c>
      <c r="E96" s="66">
        <v>105702.19</v>
      </c>
      <c r="F96" s="51">
        <f t="shared" si="3"/>
        <v>126842.628</v>
      </c>
      <c r="G96" s="28">
        <v>500</v>
      </c>
      <c r="H96" s="28">
        <f t="shared" si="4"/>
        <v>500</v>
      </c>
      <c r="I96" s="28">
        <f t="shared" si="5"/>
        <v>500</v>
      </c>
      <c r="L96" s="50"/>
      <c r="Y96" s="25"/>
    </row>
    <row r="97" spans="1:25" s="22" customFormat="1" ht="56.25" x14ac:dyDescent="0.2">
      <c r="A97" s="26">
        <v>79</v>
      </c>
      <c r="B97" s="26" t="s">
        <v>98</v>
      </c>
      <c r="C97" s="27" t="s">
        <v>84</v>
      </c>
      <c r="D97" s="27">
        <v>1</v>
      </c>
      <c r="E97" s="66">
        <v>102715.61</v>
      </c>
      <c r="F97" s="51">
        <f t="shared" si="3"/>
        <v>123258.73199999999</v>
      </c>
      <c r="G97" s="28">
        <v>500</v>
      </c>
      <c r="H97" s="28">
        <f t="shared" si="4"/>
        <v>500</v>
      </c>
      <c r="I97" s="28">
        <f t="shared" si="5"/>
        <v>500</v>
      </c>
      <c r="L97" s="50"/>
      <c r="Y97" s="25"/>
    </row>
    <row r="98" spans="1:25" s="22" customFormat="1" ht="56.25" x14ac:dyDescent="0.2">
      <c r="A98" s="26">
        <v>80</v>
      </c>
      <c r="B98" s="26" t="s">
        <v>99</v>
      </c>
      <c r="C98" s="27" t="s">
        <v>84</v>
      </c>
      <c r="D98" s="27">
        <v>1</v>
      </c>
      <c r="E98" s="66">
        <v>136954.14000000001</v>
      </c>
      <c r="F98" s="51">
        <f t="shared" si="3"/>
        <v>164344.96800000002</v>
      </c>
      <c r="G98" s="28">
        <v>500</v>
      </c>
      <c r="H98" s="28">
        <f t="shared" si="4"/>
        <v>500</v>
      </c>
      <c r="I98" s="28">
        <f t="shared" si="5"/>
        <v>500</v>
      </c>
      <c r="L98" s="50"/>
      <c r="Y98" s="25"/>
    </row>
    <row r="99" spans="1:25" s="22" customFormat="1" ht="56.25" x14ac:dyDescent="0.2">
      <c r="A99" s="26">
        <v>81</v>
      </c>
      <c r="B99" s="26" t="s">
        <v>100</v>
      </c>
      <c r="C99" s="27" t="s">
        <v>84</v>
      </c>
      <c r="D99" s="27">
        <v>1</v>
      </c>
      <c r="E99" s="66">
        <v>113815.41</v>
      </c>
      <c r="F99" s="51">
        <f t="shared" si="3"/>
        <v>136578.492</v>
      </c>
      <c r="G99" s="28">
        <v>500</v>
      </c>
      <c r="H99" s="28">
        <f t="shared" si="4"/>
        <v>500</v>
      </c>
      <c r="I99" s="28">
        <f t="shared" si="5"/>
        <v>500</v>
      </c>
      <c r="L99" s="50"/>
      <c r="Y99" s="25"/>
    </row>
    <row r="100" spans="1:25" s="22" customFormat="1" ht="56.25" x14ac:dyDescent="0.2">
      <c r="A100" s="26">
        <v>82</v>
      </c>
      <c r="B100" s="26" t="s">
        <v>101</v>
      </c>
      <c r="C100" s="27" t="s">
        <v>84</v>
      </c>
      <c r="D100" s="27">
        <v>1</v>
      </c>
      <c r="E100" s="66">
        <v>151753.89000000001</v>
      </c>
      <c r="F100" s="51">
        <f t="shared" si="3"/>
        <v>182104.66800000001</v>
      </c>
      <c r="G100" s="28">
        <v>500</v>
      </c>
      <c r="H100" s="28">
        <f t="shared" si="4"/>
        <v>500</v>
      </c>
      <c r="I100" s="28">
        <f t="shared" si="5"/>
        <v>500</v>
      </c>
      <c r="L100" s="50"/>
      <c r="Y100" s="25"/>
    </row>
    <row r="101" spans="1:25" s="22" customFormat="1" ht="75" x14ac:dyDescent="0.2">
      <c r="A101" s="26">
        <v>83</v>
      </c>
      <c r="B101" s="26" t="s">
        <v>102</v>
      </c>
      <c r="C101" s="27" t="s">
        <v>84</v>
      </c>
      <c r="D101" s="27">
        <v>1</v>
      </c>
      <c r="E101" s="66">
        <v>74607.55</v>
      </c>
      <c r="F101" s="51">
        <f t="shared" si="3"/>
        <v>89529.06</v>
      </c>
      <c r="G101" s="28">
        <v>500</v>
      </c>
      <c r="H101" s="28">
        <f t="shared" si="4"/>
        <v>500</v>
      </c>
      <c r="I101" s="28">
        <f t="shared" si="5"/>
        <v>500</v>
      </c>
      <c r="L101" s="50"/>
      <c r="Y101" s="25"/>
    </row>
    <row r="102" spans="1:25" s="22" customFormat="1" ht="75" x14ac:dyDescent="0.2">
      <c r="A102" s="26">
        <v>84</v>
      </c>
      <c r="B102" s="26" t="s">
        <v>103</v>
      </c>
      <c r="C102" s="27" t="s">
        <v>84</v>
      </c>
      <c r="D102" s="27">
        <v>1</v>
      </c>
      <c r="E102" s="66">
        <v>99476.73000000001</v>
      </c>
      <c r="F102" s="51">
        <f t="shared" si="3"/>
        <v>119372.076</v>
      </c>
      <c r="G102" s="28">
        <v>500</v>
      </c>
      <c r="H102" s="28">
        <f t="shared" si="4"/>
        <v>500</v>
      </c>
      <c r="I102" s="28">
        <f t="shared" si="5"/>
        <v>500</v>
      </c>
      <c r="L102" s="50"/>
      <c r="Y102" s="25"/>
    </row>
    <row r="103" spans="1:25" s="22" customFormat="1" ht="75" x14ac:dyDescent="0.2">
      <c r="A103" s="26">
        <v>85</v>
      </c>
      <c r="B103" s="26" t="s">
        <v>104</v>
      </c>
      <c r="C103" s="27" t="s">
        <v>84</v>
      </c>
      <c r="D103" s="27">
        <v>1</v>
      </c>
      <c r="E103" s="66">
        <v>82016.399999999994</v>
      </c>
      <c r="F103" s="51">
        <f t="shared" si="3"/>
        <v>98419.68</v>
      </c>
      <c r="G103" s="28">
        <v>500</v>
      </c>
      <c r="H103" s="28">
        <f t="shared" si="4"/>
        <v>500</v>
      </c>
      <c r="I103" s="28">
        <f t="shared" si="5"/>
        <v>500</v>
      </c>
      <c r="L103" s="50"/>
      <c r="Y103" s="25"/>
    </row>
    <row r="104" spans="1:25" s="22" customFormat="1" ht="73.5" customHeight="1" x14ac:dyDescent="0.2">
      <c r="A104" s="26">
        <v>86</v>
      </c>
      <c r="B104" s="29" t="s">
        <v>105</v>
      </c>
      <c r="C104" s="27" t="s">
        <v>84</v>
      </c>
      <c r="D104" s="27">
        <v>1</v>
      </c>
      <c r="E104" s="66">
        <v>109355.19999999998</v>
      </c>
      <c r="F104" s="51">
        <f t="shared" si="3"/>
        <v>131226.23999999996</v>
      </c>
      <c r="G104" s="28">
        <v>500</v>
      </c>
      <c r="H104" s="28">
        <f t="shared" si="4"/>
        <v>500</v>
      </c>
      <c r="I104" s="28">
        <f t="shared" si="5"/>
        <v>500</v>
      </c>
      <c r="L104" s="50"/>
      <c r="Y104" s="25"/>
    </row>
    <row r="105" spans="1:25" s="22" customFormat="1" ht="75" x14ac:dyDescent="0.2">
      <c r="A105" s="26">
        <v>87</v>
      </c>
      <c r="B105" s="26" t="s">
        <v>106</v>
      </c>
      <c r="C105" s="27" t="s">
        <v>84</v>
      </c>
      <c r="D105" s="27">
        <v>1</v>
      </c>
      <c r="E105" s="66">
        <v>91510.920000000013</v>
      </c>
      <c r="F105" s="51">
        <f t="shared" si="3"/>
        <v>109813.10400000001</v>
      </c>
      <c r="G105" s="28">
        <v>500</v>
      </c>
      <c r="H105" s="28">
        <f t="shared" si="4"/>
        <v>500</v>
      </c>
      <c r="I105" s="28">
        <f t="shared" si="5"/>
        <v>500</v>
      </c>
      <c r="L105" s="50"/>
      <c r="Y105" s="25"/>
    </row>
    <row r="106" spans="1:25" s="22" customFormat="1" ht="73.5" customHeight="1" x14ac:dyDescent="0.2">
      <c r="A106" s="26">
        <v>88</v>
      </c>
      <c r="B106" s="26" t="s">
        <v>107</v>
      </c>
      <c r="C106" s="27" t="s">
        <v>84</v>
      </c>
      <c r="D106" s="27">
        <v>1</v>
      </c>
      <c r="E106" s="66">
        <v>122014.56</v>
      </c>
      <c r="F106" s="51">
        <f t="shared" si="3"/>
        <v>146417.47199999998</v>
      </c>
      <c r="G106" s="28">
        <v>500</v>
      </c>
      <c r="H106" s="28">
        <f t="shared" si="4"/>
        <v>500</v>
      </c>
      <c r="I106" s="28">
        <f t="shared" si="5"/>
        <v>500</v>
      </c>
      <c r="Y106" s="25"/>
    </row>
    <row r="107" spans="1:25" s="22" customFormat="1" ht="26.25" customHeight="1" x14ac:dyDescent="0.25">
      <c r="A107" s="179" t="s">
        <v>108</v>
      </c>
      <c r="B107" s="198"/>
      <c r="C107" s="198"/>
      <c r="D107" s="198"/>
      <c r="E107" s="198"/>
      <c r="F107" s="198"/>
      <c r="G107" s="198"/>
      <c r="H107" s="198"/>
      <c r="I107" s="199"/>
      <c r="L107" s="50"/>
      <c r="Y107" s="25"/>
    </row>
    <row r="108" spans="1:25" s="22" customFormat="1" ht="76.5" customHeight="1" x14ac:dyDescent="0.2">
      <c r="A108" s="26">
        <v>89</v>
      </c>
      <c r="B108" s="29" t="s">
        <v>109</v>
      </c>
      <c r="C108" s="27" t="s">
        <v>84</v>
      </c>
      <c r="D108" s="27">
        <v>1</v>
      </c>
      <c r="E108" s="66">
        <v>113713.93</v>
      </c>
      <c r="F108" s="51">
        <f t="shared" ref="F108:F170" si="6">E108*1.2</f>
        <v>136456.71599999999</v>
      </c>
      <c r="G108" s="27">
        <v>500</v>
      </c>
      <c r="H108" s="28">
        <f t="shared" ref="H108:H170" si="7">G108</f>
        <v>500</v>
      </c>
      <c r="I108" s="28">
        <f t="shared" ref="I108:I170" si="8">G108</f>
        <v>500</v>
      </c>
      <c r="L108" s="50"/>
      <c r="Y108" s="25"/>
    </row>
    <row r="109" spans="1:25" s="22" customFormat="1" ht="73.5" customHeight="1" x14ac:dyDescent="0.2">
      <c r="A109" s="26">
        <v>90</v>
      </c>
      <c r="B109" s="29" t="s">
        <v>110</v>
      </c>
      <c r="C109" s="27" t="s">
        <v>84</v>
      </c>
      <c r="D109" s="27">
        <v>1</v>
      </c>
      <c r="E109" s="66">
        <v>151618.58000000002</v>
      </c>
      <c r="F109" s="51">
        <f t="shared" si="6"/>
        <v>181942.296</v>
      </c>
      <c r="G109" s="27">
        <v>500</v>
      </c>
      <c r="H109" s="28">
        <f t="shared" si="7"/>
        <v>500</v>
      </c>
      <c r="I109" s="28">
        <f t="shared" si="8"/>
        <v>500</v>
      </c>
      <c r="L109" s="50"/>
      <c r="Y109" s="25"/>
    </row>
    <row r="110" spans="1:25" s="22" customFormat="1" ht="75" x14ac:dyDescent="0.2">
      <c r="A110" s="26">
        <v>91</v>
      </c>
      <c r="B110" s="26" t="s">
        <v>111</v>
      </c>
      <c r="C110" s="27" t="s">
        <v>84</v>
      </c>
      <c r="D110" s="27">
        <v>1</v>
      </c>
      <c r="E110" s="66">
        <v>125636.96</v>
      </c>
      <c r="F110" s="51">
        <f t="shared" si="6"/>
        <v>150764.35200000001</v>
      </c>
      <c r="G110" s="27">
        <v>500</v>
      </c>
      <c r="H110" s="28">
        <f t="shared" si="7"/>
        <v>500</v>
      </c>
      <c r="I110" s="28">
        <f t="shared" si="8"/>
        <v>500</v>
      </c>
      <c r="L110" s="50"/>
      <c r="Y110" s="25"/>
    </row>
    <row r="111" spans="1:25" s="22" customFormat="1" ht="75" customHeight="1" x14ac:dyDescent="0.2">
      <c r="A111" s="26">
        <v>92</v>
      </c>
      <c r="B111" s="29" t="s">
        <v>112</v>
      </c>
      <c r="C111" s="27" t="s">
        <v>84</v>
      </c>
      <c r="D111" s="27">
        <v>1</v>
      </c>
      <c r="E111" s="66">
        <v>167515.94</v>
      </c>
      <c r="F111" s="51">
        <f t="shared" si="6"/>
        <v>201019.128</v>
      </c>
      <c r="G111" s="27">
        <v>500</v>
      </c>
      <c r="H111" s="28">
        <f t="shared" si="7"/>
        <v>500</v>
      </c>
      <c r="I111" s="28">
        <f t="shared" si="8"/>
        <v>500</v>
      </c>
      <c r="L111" s="50"/>
      <c r="Y111" s="25"/>
    </row>
    <row r="112" spans="1:25" s="22" customFormat="1" ht="75" x14ac:dyDescent="0.2">
      <c r="A112" s="26">
        <v>93</v>
      </c>
      <c r="B112" s="26" t="s">
        <v>113</v>
      </c>
      <c r="C112" s="27" t="s">
        <v>84</v>
      </c>
      <c r="D112" s="27">
        <v>1</v>
      </c>
      <c r="E112" s="66">
        <v>84116.41</v>
      </c>
      <c r="F112" s="51">
        <f t="shared" si="6"/>
        <v>100939.692</v>
      </c>
      <c r="G112" s="27">
        <v>500</v>
      </c>
      <c r="H112" s="28">
        <f t="shared" si="7"/>
        <v>500</v>
      </c>
      <c r="I112" s="28">
        <f t="shared" si="8"/>
        <v>500</v>
      </c>
      <c r="L112" s="50"/>
      <c r="Y112" s="25"/>
    </row>
    <row r="113" spans="1:25" s="22" customFormat="1" ht="76.5" customHeight="1" x14ac:dyDescent="0.2">
      <c r="A113" s="26">
        <v>94</v>
      </c>
      <c r="B113" s="29" t="s">
        <v>114</v>
      </c>
      <c r="C113" s="27" t="s">
        <v>84</v>
      </c>
      <c r="D113" s="27">
        <v>1</v>
      </c>
      <c r="E113" s="66">
        <v>112155.20999999999</v>
      </c>
      <c r="F113" s="51">
        <f t="shared" si="6"/>
        <v>134586.25199999998</v>
      </c>
      <c r="G113" s="27">
        <v>500</v>
      </c>
      <c r="H113" s="28">
        <f t="shared" si="7"/>
        <v>500</v>
      </c>
      <c r="I113" s="28">
        <f t="shared" si="8"/>
        <v>500</v>
      </c>
      <c r="L113" s="50"/>
      <c r="Y113" s="25"/>
    </row>
    <row r="114" spans="1:25" s="22" customFormat="1" ht="61.5" customHeight="1" x14ac:dyDescent="0.2">
      <c r="A114" s="26">
        <v>95</v>
      </c>
      <c r="B114" s="29" t="s">
        <v>115</v>
      </c>
      <c r="C114" s="27" t="s">
        <v>84</v>
      </c>
      <c r="D114" s="27">
        <v>1</v>
      </c>
      <c r="E114" s="66">
        <v>95937.7</v>
      </c>
      <c r="F114" s="51">
        <f t="shared" si="6"/>
        <v>115125.23999999999</v>
      </c>
      <c r="G114" s="27">
        <v>500</v>
      </c>
      <c r="H114" s="28">
        <f t="shared" si="7"/>
        <v>500</v>
      </c>
      <c r="I114" s="28">
        <f t="shared" si="8"/>
        <v>500</v>
      </c>
      <c r="L114" s="50"/>
      <c r="Y114" s="25"/>
    </row>
    <row r="115" spans="1:25" s="22" customFormat="1" ht="62.25" customHeight="1" x14ac:dyDescent="0.2">
      <c r="A115" s="26">
        <v>96</v>
      </c>
      <c r="B115" s="29" t="s">
        <v>116</v>
      </c>
      <c r="C115" s="27" t="s">
        <v>84</v>
      </c>
      <c r="D115" s="27">
        <v>1</v>
      </c>
      <c r="E115" s="66">
        <v>127916.91999999998</v>
      </c>
      <c r="F115" s="51">
        <f t="shared" si="6"/>
        <v>153500.30399999997</v>
      </c>
      <c r="G115" s="27">
        <v>500</v>
      </c>
      <c r="H115" s="28">
        <f t="shared" si="7"/>
        <v>500</v>
      </c>
      <c r="I115" s="28">
        <f t="shared" si="8"/>
        <v>500</v>
      </c>
      <c r="L115" s="50"/>
      <c r="Y115" s="25"/>
    </row>
    <row r="116" spans="1:25" s="22" customFormat="1" ht="75" x14ac:dyDescent="0.2">
      <c r="A116" s="26">
        <v>97</v>
      </c>
      <c r="B116" s="29" t="s">
        <v>117</v>
      </c>
      <c r="C116" s="27" t="s">
        <v>84</v>
      </c>
      <c r="D116" s="27">
        <v>1</v>
      </c>
      <c r="E116" s="66">
        <v>65187.739999999991</v>
      </c>
      <c r="F116" s="51">
        <f t="shared" si="6"/>
        <v>78225.287999999986</v>
      </c>
      <c r="G116" s="27">
        <v>500</v>
      </c>
      <c r="H116" s="28">
        <f t="shared" si="7"/>
        <v>500</v>
      </c>
      <c r="I116" s="28">
        <f t="shared" si="8"/>
        <v>500</v>
      </c>
      <c r="L116" s="50"/>
      <c r="Y116" s="25"/>
    </row>
    <row r="117" spans="1:25" s="22" customFormat="1" ht="76.5" customHeight="1" x14ac:dyDescent="0.2">
      <c r="A117" s="26">
        <v>98</v>
      </c>
      <c r="B117" s="29" t="s">
        <v>118</v>
      </c>
      <c r="C117" s="27" t="s">
        <v>84</v>
      </c>
      <c r="D117" s="27">
        <v>1</v>
      </c>
      <c r="E117" s="66">
        <v>86916.99</v>
      </c>
      <c r="F117" s="51">
        <f t="shared" si="6"/>
        <v>104300.38800000001</v>
      </c>
      <c r="G117" s="27">
        <v>500</v>
      </c>
      <c r="H117" s="28">
        <f t="shared" si="7"/>
        <v>500</v>
      </c>
      <c r="I117" s="28">
        <f t="shared" si="8"/>
        <v>500</v>
      </c>
      <c r="L117" s="50"/>
      <c r="Y117" s="25"/>
    </row>
    <row r="118" spans="1:25" s="22" customFormat="1" ht="75" x14ac:dyDescent="0.2">
      <c r="A118" s="26">
        <v>99</v>
      </c>
      <c r="B118" s="26" t="s">
        <v>119</v>
      </c>
      <c r="C118" s="27" t="s">
        <v>84</v>
      </c>
      <c r="D118" s="27">
        <v>1</v>
      </c>
      <c r="E118" s="66">
        <v>69206.33</v>
      </c>
      <c r="F118" s="51">
        <f t="shared" si="6"/>
        <v>83047.596000000005</v>
      </c>
      <c r="G118" s="27">
        <v>500</v>
      </c>
      <c r="H118" s="28">
        <f t="shared" si="7"/>
        <v>500</v>
      </c>
      <c r="I118" s="28">
        <f t="shared" si="8"/>
        <v>500</v>
      </c>
      <c r="L118" s="50"/>
      <c r="Y118" s="25"/>
    </row>
    <row r="119" spans="1:25" s="22" customFormat="1" ht="75" customHeight="1" x14ac:dyDescent="0.2">
      <c r="A119" s="26">
        <v>100</v>
      </c>
      <c r="B119" s="26" t="s">
        <v>120</v>
      </c>
      <c r="C119" s="27" t="s">
        <v>84</v>
      </c>
      <c r="D119" s="27">
        <v>1</v>
      </c>
      <c r="E119" s="66">
        <v>92275.11</v>
      </c>
      <c r="F119" s="51">
        <f t="shared" si="6"/>
        <v>110730.132</v>
      </c>
      <c r="G119" s="27">
        <v>500</v>
      </c>
      <c r="H119" s="28">
        <f t="shared" si="7"/>
        <v>500</v>
      </c>
      <c r="I119" s="28">
        <f t="shared" si="8"/>
        <v>500</v>
      </c>
      <c r="L119" s="50"/>
      <c r="Y119" s="25"/>
    </row>
    <row r="120" spans="1:25" s="22" customFormat="1" ht="75" x14ac:dyDescent="0.2">
      <c r="A120" s="26">
        <v>101</v>
      </c>
      <c r="B120" s="26" t="s">
        <v>121</v>
      </c>
      <c r="C120" s="27" t="s">
        <v>84</v>
      </c>
      <c r="D120" s="27">
        <v>1</v>
      </c>
      <c r="E120" s="66">
        <v>80166.39</v>
      </c>
      <c r="F120" s="51">
        <f t="shared" si="6"/>
        <v>96199.667999999991</v>
      </c>
      <c r="G120" s="27">
        <v>500</v>
      </c>
      <c r="H120" s="28">
        <f t="shared" si="7"/>
        <v>500</v>
      </c>
      <c r="I120" s="28">
        <f t="shared" si="8"/>
        <v>500</v>
      </c>
      <c r="L120" s="50"/>
      <c r="Y120" s="25"/>
    </row>
    <row r="121" spans="1:25" s="22" customFormat="1" ht="93.75" x14ac:dyDescent="0.2">
      <c r="A121" s="26">
        <v>102</v>
      </c>
      <c r="B121" s="29" t="s">
        <v>122</v>
      </c>
      <c r="C121" s="27" t="s">
        <v>84</v>
      </c>
      <c r="D121" s="27">
        <v>1</v>
      </c>
      <c r="E121" s="66">
        <v>106888.51000000001</v>
      </c>
      <c r="F121" s="51">
        <f t="shared" si="6"/>
        <v>128266.212</v>
      </c>
      <c r="G121" s="27">
        <v>500</v>
      </c>
      <c r="H121" s="28">
        <f t="shared" si="7"/>
        <v>500</v>
      </c>
      <c r="I121" s="28">
        <f t="shared" si="8"/>
        <v>500</v>
      </c>
      <c r="Y121" s="25"/>
    </row>
    <row r="122" spans="1:25" s="22" customFormat="1" ht="18.75" x14ac:dyDescent="0.25">
      <c r="A122" s="179" t="s">
        <v>123</v>
      </c>
      <c r="B122" s="198"/>
      <c r="C122" s="198"/>
      <c r="D122" s="198"/>
      <c r="E122" s="198"/>
      <c r="F122" s="198"/>
      <c r="G122" s="198"/>
      <c r="H122" s="198"/>
      <c r="I122" s="199"/>
      <c r="L122" s="50"/>
      <c r="Y122" s="25"/>
    </row>
    <row r="123" spans="1:25" s="22" customFormat="1" ht="75" x14ac:dyDescent="0.2">
      <c r="A123" s="26">
        <v>103</v>
      </c>
      <c r="B123" s="26" t="s">
        <v>124</v>
      </c>
      <c r="C123" s="27" t="s">
        <v>84</v>
      </c>
      <c r="D123" s="27">
        <v>1</v>
      </c>
      <c r="E123" s="66">
        <v>293548.24</v>
      </c>
      <c r="F123" s="51">
        <f t="shared" si="6"/>
        <v>352257.88799999998</v>
      </c>
      <c r="G123" s="27">
        <v>500</v>
      </c>
      <c r="H123" s="28">
        <f t="shared" si="7"/>
        <v>500</v>
      </c>
      <c r="I123" s="28">
        <f t="shared" si="8"/>
        <v>500</v>
      </c>
      <c r="L123" s="50"/>
      <c r="Y123" s="25"/>
    </row>
    <row r="124" spans="1:25" s="22" customFormat="1" ht="75" x14ac:dyDescent="0.2">
      <c r="A124" s="26">
        <v>104</v>
      </c>
      <c r="B124" s="26" t="s">
        <v>125</v>
      </c>
      <c r="C124" s="27" t="s">
        <v>84</v>
      </c>
      <c r="D124" s="27">
        <v>1</v>
      </c>
      <c r="E124" s="66">
        <v>391397.64</v>
      </c>
      <c r="F124" s="51">
        <f t="shared" si="6"/>
        <v>469677.16800000001</v>
      </c>
      <c r="G124" s="27">
        <v>500</v>
      </c>
      <c r="H124" s="28">
        <f t="shared" si="7"/>
        <v>500</v>
      </c>
      <c r="I124" s="28">
        <f t="shared" si="8"/>
        <v>500</v>
      </c>
      <c r="L124" s="50"/>
      <c r="Y124" s="25"/>
    </row>
    <row r="125" spans="1:25" s="22" customFormat="1" ht="75" x14ac:dyDescent="0.2">
      <c r="A125" s="26">
        <v>105</v>
      </c>
      <c r="B125" s="26" t="s">
        <v>126</v>
      </c>
      <c r="C125" s="27" t="s">
        <v>84</v>
      </c>
      <c r="D125" s="27">
        <v>1</v>
      </c>
      <c r="E125" s="66">
        <v>376308.79</v>
      </c>
      <c r="F125" s="51">
        <f t="shared" si="6"/>
        <v>451570.54799999995</v>
      </c>
      <c r="G125" s="27">
        <v>500</v>
      </c>
      <c r="H125" s="28">
        <f t="shared" si="7"/>
        <v>500</v>
      </c>
      <c r="I125" s="28">
        <f t="shared" si="8"/>
        <v>500</v>
      </c>
      <c r="L125" s="50"/>
      <c r="Y125" s="25"/>
    </row>
    <row r="126" spans="1:25" s="22" customFormat="1" ht="75" x14ac:dyDescent="0.2">
      <c r="A126" s="26">
        <v>106</v>
      </c>
      <c r="B126" s="26" t="s">
        <v>127</v>
      </c>
      <c r="C126" s="27" t="s">
        <v>84</v>
      </c>
      <c r="D126" s="27">
        <v>1</v>
      </c>
      <c r="E126" s="66">
        <v>501745.01</v>
      </c>
      <c r="F126" s="51">
        <f t="shared" si="6"/>
        <v>602094.01199999999</v>
      </c>
      <c r="G126" s="27">
        <v>500</v>
      </c>
      <c r="H126" s="28">
        <f t="shared" si="7"/>
        <v>500</v>
      </c>
      <c r="I126" s="28">
        <f t="shared" si="8"/>
        <v>500</v>
      </c>
      <c r="L126" s="50"/>
      <c r="Y126" s="25"/>
    </row>
    <row r="127" spans="1:25" s="22" customFormat="1" ht="75" x14ac:dyDescent="0.2">
      <c r="A127" s="26">
        <v>107</v>
      </c>
      <c r="B127" s="26" t="s">
        <v>128</v>
      </c>
      <c r="C127" s="27" t="s">
        <v>84</v>
      </c>
      <c r="D127" s="27">
        <v>1</v>
      </c>
      <c r="E127" s="66">
        <v>393308.28</v>
      </c>
      <c r="F127" s="51">
        <f t="shared" si="6"/>
        <v>471969.93599999999</v>
      </c>
      <c r="G127" s="27">
        <v>500</v>
      </c>
      <c r="H127" s="28">
        <f t="shared" si="7"/>
        <v>500</v>
      </c>
      <c r="I127" s="28">
        <f t="shared" si="8"/>
        <v>500</v>
      </c>
      <c r="L127" s="50"/>
      <c r="Y127" s="25"/>
    </row>
    <row r="128" spans="1:25" s="22" customFormat="1" ht="75" x14ac:dyDescent="0.2">
      <c r="A128" s="26">
        <v>108</v>
      </c>
      <c r="B128" s="26" t="s">
        <v>129</v>
      </c>
      <c r="C128" s="27" t="s">
        <v>84</v>
      </c>
      <c r="D128" s="27">
        <v>1</v>
      </c>
      <c r="E128" s="66">
        <v>524411.03</v>
      </c>
      <c r="F128" s="51">
        <f t="shared" si="6"/>
        <v>629293.23600000003</v>
      </c>
      <c r="G128" s="27">
        <v>500</v>
      </c>
      <c r="H128" s="28">
        <f t="shared" si="7"/>
        <v>500</v>
      </c>
      <c r="I128" s="28">
        <f t="shared" si="8"/>
        <v>500</v>
      </c>
      <c r="L128" s="50"/>
      <c r="Y128" s="25"/>
    </row>
    <row r="129" spans="1:25" s="22" customFormat="1" ht="75" x14ac:dyDescent="0.2">
      <c r="A129" s="26">
        <v>109</v>
      </c>
      <c r="B129" s="26" t="s">
        <v>130</v>
      </c>
      <c r="C129" s="27" t="s">
        <v>84</v>
      </c>
      <c r="D129" s="27">
        <v>1</v>
      </c>
      <c r="E129" s="66">
        <v>198758.3</v>
      </c>
      <c r="F129" s="51">
        <f t="shared" si="6"/>
        <v>238509.95999999996</v>
      </c>
      <c r="G129" s="27">
        <v>500</v>
      </c>
      <c r="H129" s="28">
        <f t="shared" si="7"/>
        <v>500</v>
      </c>
      <c r="I129" s="28">
        <f t="shared" si="8"/>
        <v>500</v>
      </c>
      <c r="L129" s="50"/>
      <c r="Y129" s="25"/>
    </row>
    <row r="130" spans="1:25" s="22" customFormat="1" ht="75" x14ac:dyDescent="0.2">
      <c r="A130" s="26">
        <v>110</v>
      </c>
      <c r="B130" s="26" t="s">
        <v>131</v>
      </c>
      <c r="C130" s="27" t="s">
        <v>84</v>
      </c>
      <c r="D130" s="27">
        <v>1</v>
      </c>
      <c r="E130" s="66">
        <v>265011.02</v>
      </c>
      <c r="F130" s="51">
        <f t="shared" si="6"/>
        <v>318013.22399999999</v>
      </c>
      <c r="G130" s="27">
        <v>500</v>
      </c>
      <c r="H130" s="28">
        <f t="shared" si="7"/>
        <v>500</v>
      </c>
      <c r="I130" s="28">
        <f t="shared" si="8"/>
        <v>500</v>
      </c>
      <c r="L130" s="50"/>
      <c r="Y130" s="25"/>
    </row>
    <row r="131" spans="1:25" s="22" customFormat="1" ht="75" x14ac:dyDescent="0.2">
      <c r="A131" s="26">
        <v>111</v>
      </c>
      <c r="B131" s="26" t="s">
        <v>132</v>
      </c>
      <c r="C131" s="27" t="s">
        <v>84</v>
      </c>
      <c r="D131" s="27">
        <v>1</v>
      </c>
      <c r="E131" s="66">
        <v>247564.21000000002</v>
      </c>
      <c r="F131" s="51">
        <f t="shared" si="6"/>
        <v>297077.05200000003</v>
      </c>
      <c r="G131" s="27">
        <v>500</v>
      </c>
      <c r="H131" s="28">
        <f t="shared" si="7"/>
        <v>500</v>
      </c>
      <c r="I131" s="28">
        <f t="shared" si="8"/>
        <v>500</v>
      </c>
      <c r="L131" s="50"/>
      <c r="Y131" s="25"/>
    </row>
    <row r="132" spans="1:25" s="22" customFormat="1" ht="75" x14ac:dyDescent="0.2">
      <c r="A132" s="26">
        <v>112</v>
      </c>
      <c r="B132" s="26" t="s">
        <v>133</v>
      </c>
      <c r="C132" s="27" t="s">
        <v>84</v>
      </c>
      <c r="D132" s="27">
        <v>1</v>
      </c>
      <c r="E132" s="66">
        <v>330085.63999999996</v>
      </c>
      <c r="F132" s="51">
        <f t="shared" si="6"/>
        <v>396102.76799999992</v>
      </c>
      <c r="G132" s="27">
        <v>500</v>
      </c>
      <c r="H132" s="28">
        <f t="shared" si="7"/>
        <v>500</v>
      </c>
      <c r="I132" s="28">
        <f t="shared" si="8"/>
        <v>500</v>
      </c>
      <c r="L132" s="50"/>
      <c r="Y132" s="25"/>
    </row>
    <row r="133" spans="1:25" s="22" customFormat="1" ht="75" x14ac:dyDescent="0.2">
      <c r="A133" s="26">
        <v>113</v>
      </c>
      <c r="B133" s="26" t="s">
        <v>134</v>
      </c>
      <c r="C133" s="27" t="s">
        <v>84</v>
      </c>
      <c r="D133" s="27">
        <v>1</v>
      </c>
      <c r="E133" s="66">
        <v>261609.21000000002</v>
      </c>
      <c r="F133" s="51">
        <f t="shared" si="6"/>
        <v>313931.05200000003</v>
      </c>
      <c r="G133" s="27">
        <v>500</v>
      </c>
      <c r="H133" s="28">
        <f t="shared" si="7"/>
        <v>500</v>
      </c>
      <c r="I133" s="28">
        <f t="shared" si="8"/>
        <v>500</v>
      </c>
      <c r="L133" s="50"/>
      <c r="Y133" s="25"/>
    </row>
    <row r="134" spans="1:25" s="22" customFormat="1" ht="75" x14ac:dyDescent="0.2">
      <c r="A134" s="26">
        <v>114</v>
      </c>
      <c r="B134" s="26" t="s">
        <v>135</v>
      </c>
      <c r="C134" s="27" t="s">
        <v>84</v>
      </c>
      <c r="D134" s="27">
        <v>1</v>
      </c>
      <c r="E134" s="66">
        <v>348812.26</v>
      </c>
      <c r="F134" s="51">
        <f t="shared" si="6"/>
        <v>418574.712</v>
      </c>
      <c r="G134" s="27">
        <v>500</v>
      </c>
      <c r="H134" s="28">
        <f t="shared" si="7"/>
        <v>500</v>
      </c>
      <c r="I134" s="28">
        <f t="shared" si="8"/>
        <v>500</v>
      </c>
      <c r="L134" s="50"/>
      <c r="Y134" s="25"/>
    </row>
    <row r="135" spans="1:25" s="22" customFormat="1" ht="56.25" x14ac:dyDescent="0.2">
      <c r="A135" s="26">
        <v>115</v>
      </c>
      <c r="B135" s="26" t="s">
        <v>136</v>
      </c>
      <c r="C135" s="27" t="s">
        <v>84</v>
      </c>
      <c r="D135" s="27">
        <v>1</v>
      </c>
      <c r="E135" s="66">
        <v>149843.20000000001</v>
      </c>
      <c r="F135" s="51">
        <f t="shared" si="6"/>
        <v>179811.84</v>
      </c>
      <c r="G135" s="27">
        <v>500</v>
      </c>
      <c r="H135" s="28">
        <f t="shared" si="7"/>
        <v>500</v>
      </c>
      <c r="I135" s="28">
        <f t="shared" si="8"/>
        <v>500</v>
      </c>
      <c r="L135" s="50"/>
      <c r="Y135" s="25"/>
    </row>
    <row r="136" spans="1:25" s="22" customFormat="1" ht="56.25" x14ac:dyDescent="0.2">
      <c r="A136" s="26">
        <v>116</v>
      </c>
      <c r="B136" s="26" t="s">
        <v>137</v>
      </c>
      <c r="C136" s="27" t="s">
        <v>84</v>
      </c>
      <c r="D136" s="27">
        <v>1</v>
      </c>
      <c r="E136" s="66">
        <v>199790.94</v>
      </c>
      <c r="F136" s="51">
        <f t="shared" si="6"/>
        <v>239749.128</v>
      </c>
      <c r="G136" s="27">
        <v>500</v>
      </c>
      <c r="H136" s="28">
        <f t="shared" si="7"/>
        <v>500</v>
      </c>
      <c r="I136" s="28">
        <f t="shared" si="8"/>
        <v>500</v>
      </c>
      <c r="L136" s="50"/>
      <c r="Y136" s="25"/>
    </row>
    <row r="137" spans="1:25" s="22" customFormat="1" ht="56.25" x14ac:dyDescent="0.2">
      <c r="A137" s="26">
        <v>117</v>
      </c>
      <c r="B137" s="26" t="s">
        <v>138</v>
      </c>
      <c r="C137" s="27" t="s">
        <v>84</v>
      </c>
      <c r="D137" s="27">
        <v>1</v>
      </c>
      <c r="E137" s="66">
        <v>194216.18</v>
      </c>
      <c r="F137" s="51">
        <f t="shared" si="6"/>
        <v>233059.416</v>
      </c>
      <c r="G137" s="27">
        <v>500</v>
      </c>
      <c r="H137" s="28">
        <f t="shared" si="7"/>
        <v>500</v>
      </c>
      <c r="I137" s="28">
        <f t="shared" si="8"/>
        <v>500</v>
      </c>
      <c r="L137" s="50"/>
      <c r="Y137" s="25"/>
    </row>
    <row r="138" spans="1:25" s="22" customFormat="1" ht="56.25" x14ac:dyDescent="0.2">
      <c r="A138" s="26">
        <v>118</v>
      </c>
      <c r="B138" s="26" t="s">
        <v>139</v>
      </c>
      <c r="C138" s="27" t="s">
        <v>84</v>
      </c>
      <c r="D138" s="27">
        <v>1</v>
      </c>
      <c r="E138" s="66">
        <v>258954.89</v>
      </c>
      <c r="F138" s="51">
        <f t="shared" si="6"/>
        <v>310745.86800000002</v>
      </c>
      <c r="G138" s="27">
        <v>500</v>
      </c>
      <c r="H138" s="28">
        <f t="shared" si="7"/>
        <v>500</v>
      </c>
      <c r="I138" s="28">
        <f t="shared" si="8"/>
        <v>500</v>
      </c>
      <c r="L138" s="50"/>
      <c r="Y138" s="25"/>
    </row>
    <row r="139" spans="1:25" s="22" customFormat="1" ht="56.25" x14ac:dyDescent="0.2">
      <c r="A139" s="26">
        <v>119</v>
      </c>
      <c r="B139" s="26" t="s">
        <v>140</v>
      </c>
      <c r="C139" s="27" t="s">
        <v>84</v>
      </c>
      <c r="D139" s="27">
        <v>1</v>
      </c>
      <c r="E139" s="66">
        <v>211484.64</v>
      </c>
      <c r="F139" s="51">
        <f t="shared" si="6"/>
        <v>253781.568</v>
      </c>
      <c r="G139" s="27">
        <v>500</v>
      </c>
      <c r="H139" s="28">
        <f t="shared" si="7"/>
        <v>500</v>
      </c>
      <c r="I139" s="28">
        <f t="shared" si="8"/>
        <v>500</v>
      </c>
      <c r="L139" s="50"/>
      <c r="Y139" s="25"/>
    </row>
    <row r="140" spans="1:25" s="22" customFormat="1" ht="56.25" x14ac:dyDescent="0.2">
      <c r="A140" s="26">
        <v>120</v>
      </c>
      <c r="B140" s="26" t="s">
        <v>141</v>
      </c>
      <c r="C140" s="27" t="s">
        <v>84</v>
      </c>
      <c r="D140" s="27">
        <v>1</v>
      </c>
      <c r="E140" s="66">
        <v>281979.52999999997</v>
      </c>
      <c r="F140" s="51">
        <f t="shared" si="6"/>
        <v>338375.43599999993</v>
      </c>
      <c r="G140" s="27">
        <v>500</v>
      </c>
      <c r="H140" s="28">
        <f t="shared" si="7"/>
        <v>500</v>
      </c>
      <c r="I140" s="28">
        <f t="shared" si="8"/>
        <v>500</v>
      </c>
      <c r="L140" s="50"/>
      <c r="Y140" s="25"/>
    </row>
    <row r="141" spans="1:25" s="22" customFormat="1" ht="75" x14ac:dyDescent="0.2">
      <c r="A141" s="26">
        <v>121</v>
      </c>
      <c r="B141" s="26" t="s">
        <v>142</v>
      </c>
      <c r="C141" s="27" t="s">
        <v>84</v>
      </c>
      <c r="D141" s="27">
        <v>1</v>
      </c>
      <c r="E141" s="66">
        <v>140921.39000000001</v>
      </c>
      <c r="F141" s="51">
        <f t="shared" si="6"/>
        <v>169105.66800000001</v>
      </c>
      <c r="G141" s="27">
        <v>500</v>
      </c>
      <c r="H141" s="28">
        <f t="shared" si="7"/>
        <v>500</v>
      </c>
      <c r="I141" s="28">
        <f t="shared" si="8"/>
        <v>500</v>
      </c>
      <c r="L141" s="50"/>
      <c r="Y141" s="25"/>
    </row>
    <row r="142" spans="1:25" s="22" customFormat="1" ht="76.5" customHeight="1" x14ac:dyDescent="0.2">
      <c r="A142" s="26">
        <v>122</v>
      </c>
      <c r="B142" s="29" t="s">
        <v>143</v>
      </c>
      <c r="C142" s="27" t="s">
        <v>84</v>
      </c>
      <c r="D142" s="27">
        <v>1</v>
      </c>
      <c r="E142" s="66">
        <v>187895.19999999998</v>
      </c>
      <c r="F142" s="51">
        <f t="shared" si="6"/>
        <v>225474.23999999996</v>
      </c>
      <c r="G142" s="27">
        <v>500</v>
      </c>
      <c r="H142" s="28">
        <f t="shared" si="7"/>
        <v>500</v>
      </c>
      <c r="I142" s="28">
        <f t="shared" si="8"/>
        <v>500</v>
      </c>
      <c r="L142" s="50"/>
      <c r="Y142" s="25"/>
    </row>
    <row r="143" spans="1:25" s="22" customFormat="1" ht="75" x14ac:dyDescent="0.2">
      <c r="A143" s="26">
        <v>123</v>
      </c>
      <c r="B143" s="29" t="s">
        <v>144</v>
      </c>
      <c r="C143" s="27" t="s">
        <v>84</v>
      </c>
      <c r="D143" s="27">
        <v>1</v>
      </c>
      <c r="E143" s="66">
        <v>154965.87</v>
      </c>
      <c r="F143" s="51">
        <f t="shared" si="6"/>
        <v>185959.04399999999</v>
      </c>
      <c r="G143" s="27">
        <v>500</v>
      </c>
      <c r="H143" s="28">
        <f t="shared" si="7"/>
        <v>500</v>
      </c>
      <c r="I143" s="28">
        <f t="shared" si="8"/>
        <v>500</v>
      </c>
      <c r="L143" s="50"/>
      <c r="Y143" s="25"/>
    </row>
    <row r="144" spans="1:25" s="22" customFormat="1" ht="77.25" customHeight="1" x14ac:dyDescent="0.2">
      <c r="A144" s="26">
        <v>124</v>
      </c>
      <c r="B144" s="29" t="s">
        <v>145</v>
      </c>
      <c r="C144" s="27" t="s">
        <v>84</v>
      </c>
      <c r="D144" s="27">
        <v>1</v>
      </c>
      <c r="E144" s="66">
        <v>206621.16999999998</v>
      </c>
      <c r="F144" s="51">
        <f t="shared" si="6"/>
        <v>247945.40399999998</v>
      </c>
      <c r="G144" s="27">
        <v>500</v>
      </c>
      <c r="H144" s="28">
        <f t="shared" si="7"/>
        <v>500</v>
      </c>
      <c r="I144" s="28">
        <f t="shared" si="8"/>
        <v>500</v>
      </c>
      <c r="L144" s="50"/>
      <c r="Y144" s="25"/>
    </row>
    <row r="145" spans="1:25" s="22" customFormat="1" ht="75" x14ac:dyDescent="0.2">
      <c r="A145" s="26">
        <v>125</v>
      </c>
      <c r="B145" s="29" t="s">
        <v>146</v>
      </c>
      <c r="C145" s="27" t="s">
        <v>84</v>
      </c>
      <c r="D145" s="27">
        <v>1</v>
      </c>
      <c r="E145" s="66">
        <v>169839.28999999998</v>
      </c>
      <c r="F145" s="51">
        <f t="shared" si="6"/>
        <v>203807.14799999996</v>
      </c>
      <c r="G145" s="27">
        <v>500</v>
      </c>
      <c r="H145" s="28">
        <f t="shared" si="7"/>
        <v>500</v>
      </c>
      <c r="I145" s="28">
        <f t="shared" si="8"/>
        <v>500</v>
      </c>
      <c r="L145" s="50"/>
      <c r="Y145" s="25"/>
    </row>
    <row r="146" spans="1:25" s="22" customFormat="1" ht="81" customHeight="1" x14ac:dyDescent="0.2">
      <c r="A146" s="26">
        <v>126</v>
      </c>
      <c r="B146" s="29" t="s">
        <v>147</v>
      </c>
      <c r="C146" s="27" t="s">
        <v>84</v>
      </c>
      <c r="D146" s="27">
        <v>1</v>
      </c>
      <c r="E146" s="66">
        <v>226452.39</v>
      </c>
      <c r="F146" s="51">
        <f t="shared" si="6"/>
        <v>271742.86800000002</v>
      </c>
      <c r="G146" s="27">
        <v>500</v>
      </c>
      <c r="H146" s="28">
        <f t="shared" si="7"/>
        <v>500</v>
      </c>
      <c r="I146" s="28">
        <f t="shared" si="8"/>
        <v>500</v>
      </c>
      <c r="Y146" s="25"/>
    </row>
    <row r="147" spans="1:25" s="22" customFormat="1" ht="18.75" x14ac:dyDescent="0.25">
      <c r="A147" s="179" t="s">
        <v>148</v>
      </c>
      <c r="B147" s="198"/>
      <c r="C147" s="198"/>
      <c r="D147" s="198"/>
      <c r="E147" s="198"/>
      <c r="F147" s="198"/>
      <c r="G147" s="198"/>
      <c r="H147" s="198"/>
      <c r="I147" s="199"/>
      <c r="L147" s="50"/>
      <c r="Y147" s="25"/>
    </row>
    <row r="148" spans="1:25" s="22" customFormat="1" ht="93.75" x14ac:dyDescent="0.2">
      <c r="A148" s="26">
        <v>127</v>
      </c>
      <c r="B148" s="26" t="s">
        <v>149</v>
      </c>
      <c r="C148" s="27" t="s">
        <v>84</v>
      </c>
      <c r="D148" s="27">
        <v>1</v>
      </c>
      <c r="E148" s="66">
        <v>214360.22</v>
      </c>
      <c r="F148" s="51">
        <f t="shared" si="6"/>
        <v>257232.264</v>
      </c>
      <c r="G148" s="27">
        <v>500</v>
      </c>
      <c r="H148" s="28">
        <f t="shared" si="7"/>
        <v>500</v>
      </c>
      <c r="I148" s="28">
        <f t="shared" si="8"/>
        <v>500</v>
      </c>
      <c r="L148" s="50"/>
      <c r="Y148" s="25"/>
    </row>
    <row r="149" spans="1:25" s="22" customFormat="1" ht="112.5" x14ac:dyDescent="0.2">
      <c r="A149" s="26">
        <v>128</v>
      </c>
      <c r="B149" s="26" t="s">
        <v>150</v>
      </c>
      <c r="C149" s="27" t="s">
        <v>84</v>
      </c>
      <c r="D149" s="27">
        <v>1</v>
      </c>
      <c r="E149" s="66">
        <v>285813.63</v>
      </c>
      <c r="F149" s="51">
        <f t="shared" si="6"/>
        <v>342976.35599999997</v>
      </c>
      <c r="G149" s="27">
        <v>500</v>
      </c>
      <c r="H149" s="28">
        <f t="shared" si="7"/>
        <v>500</v>
      </c>
      <c r="I149" s="28">
        <f t="shared" si="8"/>
        <v>500</v>
      </c>
      <c r="L149" s="50"/>
      <c r="Y149" s="25"/>
    </row>
    <row r="150" spans="1:25" s="22" customFormat="1" ht="75" x14ac:dyDescent="0.2">
      <c r="A150" s="26">
        <v>129</v>
      </c>
      <c r="B150" s="26" t="s">
        <v>151</v>
      </c>
      <c r="C150" s="27" t="s">
        <v>84</v>
      </c>
      <c r="D150" s="27">
        <v>1</v>
      </c>
      <c r="E150" s="66">
        <v>232377.01</v>
      </c>
      <c r="F150" s="51">
        <f t="shared" si="6"/>
        <v>278852.41200000001</v>
      </c>
      <c r="G150" s="27">
        <v>500</v>
      </c>
      <c r="H150" s="28">
        <f t="shared" si="7"/>
        <v>500</v>
      </c>
      <c r="I150" s="28">
        <f t="shared" si="8"/>
        <v>500</v>
      </c>
      <c r="L150" s="50"/>
      <c r="Y150" s="25"/>
    </row>
    <row r="151" spans="1:25" s="22" customFormat="1" ht="77.25" customHeight="1" x14ac:dyDescent="0.2">
      <c r="A151" s="26">
        <v>130</v>
      </c>
      <c r="B151" s="26" t="s">
        <v>152</v>
      </c>
      <c r="C151" s="27" t="s">
        <v>84</v>
      </c>
      <c r="D151" s="27">
        <v>1</v>
      </c>
      <c r="E151" s="66">
        <v>309836.01</v>
      </c>
      <c r="F151" s="51">
        <f t="shared" si="6"/>
        <v>371803.212</v>
      </c>
      <c r="G151" s="27">
        <v>500</v>
      </c>
      <c r="H151" s="28">
        <f t="shared" si="7"/>
        <v>500</v>
      </c>
      <c r="I151" s="28">
        <f t="shared" si="8"/>
        <v>500</v>
      </c>
      <c r="L151" s="50"/>
      <c r="Y151" s="25"/>
    </row>
    <row r="152" spans="1:25" s="22" customFormat="1" ht="75" x14ac:dyDescent="0.2">
      <c r="A152" s="26">
        <v>131</v>
      </c>
      <c r="B152" s="26" t="s">
        <v>153</v>
      </c>
      <c r="C152" s="27" t="s">
        <v>84</v>
      </c>
      <c r="D152" s="27">
        <v>1</v>
      </c>
      <c r="E152" s="66">
        <v>158553.34</v>
      </c>
      <c r="F152" s="51">
        <f t="shared" si="6"/>
        <v>190264.008</v>
      </c>
      <c r="G152" s="27">
        <v>500</v>
      </c>
      <c r="H152" s="28">
        <f t="shared" si="7"/>
        <v>500</v>
      </c>
      <c r="I152" s="28">
        <f t="shared" si="8"/>
        <v>500</v>
      </c>
      <c r="L152" s="50"/>
      <c r="Y152" s="25"/>
    </row>
    <row r="153" spans="1:25" s="22" customFormat="1" ht="75" x14ac:dyDescent="0.2">
      <c r="A153" s="26">
        <v>132</v>
      </c>
      <c r="B153" s="26" t="s">
        <v>154</v>
      </c>
      <c r="C153" s="27" t="s">
        <v>84</v>
      </c>
      <c r="D153" s="27">
        <v>1</v>
      </c>
      <c r="E153" s="66">
        <v>211404.44999999998</v>
      </c>
      <c r="F153" s="51">
        <f t="shared" si="6"/>
        <v>253685.33999999997</v>
      </c>
      <c r="G153" s="27">
        <v>500</v>
      </c>
      <c r="H153" s="28">
        <f t="shared" si="7"/>
        <v>500</v>
      </c>
      <c r="I153" s="28">
        <f t="shared" si="8"/>
        <v>500</v>
      </c>
      <c r="L153" s="50"/>
      <c r="Y153" s="25"/>
    </row>
    <row r="154" spans="1:25" s="22" customFormat="1" ht="66" customHeight="1" x14ac:dyDescent="0.2">
      <c r="A154" s="26">
        <v>133</v>
      </c>
      <c r="B154" s="26" t="s">
        <v>155</v>
      </c>
      <c r="C154" s="27" t="s">
        <v>84</v>
      </c>
      <c r="D154" s="27">
        <v>1</v>
      </c>
      <c r="E154" s="66">
        <v>177401.78</v>
      </c>
      <c r="F154" s="51">
        <f t="shared" si="6"/>
        <v>212882.136</v>
      </c>
      <c r="G154" s="27">
        <v>500</v>
      </c>
      <c r="H154" s="28">
        <f t="shared" si="7"/>
        <v>500</v>
      </c>
      <c r="I154" s="28">
        <f t="shared" si="8"/>
        <v>500</v>
      </c>
      <c r="L154" s="50"/>
      <c r="Y154" s="25"/>
    </row>
    <row r="155" spans="1:25" s="22" customFormat="1" ht="66" customHeight="1" x14ac:dyDescent="0.2">
      <c r="A155" s="26">
        <v>134</v>
      </c>
      <c r="B155" s="26" t="s">
        <v>156</v>
      </c>
      <c r="C155" s="27" t="s">
        <v>84</v>
      </c>
      <c r="D155" s="27">
        <v>1</v>
      </c>
      <c r="E155" s="66">
        <v>236535.68999999997</v>
      </c>
      <c r="F155" s="51">
        <f t="shared" si="6"/>
        <v>283842.82799999998</v>
      </c>
      <c r="G155" s="27">
        <v>500</v>
      </c>
      <c r="H155" s="28">
        <f t="shared" si="7"/>
        <v>500</v>
      </c>
      <c r="I155" s="28">
        <f t="shared" si="8"/>
        <v>500</v>
      </c>
      <c r="L155" s="50"/>
      <c r="Y155" s="25"/>
    </row>
    <row r="156" spans="1:25" s="22" customFormat="1" ht="75" x14ac:dyDescent="0.2">
      <c r="A156" s="26">
        <v>135</v>
      </c>
      <c r="B156" s="26" t="s">
        <v>157</v>
      </c>
      <c r="C156" s="27" t="s">
        <v>84</v>
      </c>
      <c r="D156" s="27">
        <v>1</v>
      </c>
      <c r="E156" s="66">
        <v>122828.73</v>
      </c>
      <c r="F156" s="51">
        <f t="shared" si="6"/>
        <v>147394.476</v>
      </c>
      <c r="G156" s="27">
        <v>500</v>
      </c>
      <c r="H156" s="28">
        <f t="shared" si="7"/>
        <v>500</v>
      </c>
      <c r="I156" s="28">
        <f t="shared" si="8"/>
        <v>500</v>
      </c>
      <c r="L156" s="50"/>
      <c r="Y156" s="25"/>
    </row>
    <row r="157" spans="1:25" s="22" customFormat="1" ht="77.25" customHeight="1" x14ac:dyDescent="0.2">
      <c r="A157" s="26">
        <v>136</v>
      </c>
      <c r="B157" s="29" t="s">
        <v>158</v>
      </c>
      <c r="C157" s="27" t="s">
        <v>84</v>
      </c>
      <c r="D157" s="27">
        <v>1</v>
      </c>
      <c r="E157" s="66">
        <v>163771.62</v>
      </c>
      <c r="F157" s="51">
        <f t="shared" si="6"/>
        <v>196525.94399999999</v>
      </c>
      <c r="G157" s="27">
        <v>500</v>
      </c>
      <c r="H157" s="28">
        <f t="shared" si="7"/>
        <v>500</v>
      </c>
      <c r="I157" s="28">
        <f t="shared" si="8"/>
        <v>500</v>
      </c>
      <c r="L157" s="50"/>
      <c r="Y157" s="25"/>
    </row>
    <row r="158" spans="1:25" s="22" customFormat="1" ht="75" x14ac:dyDescent="0.2">
      <c r="A158" s="26">
        <v>137</v>
      </c>
      <c r="B158" s="26" t="s">
        <v>159</v>
      </c>
      <c r="C158" s="27" t="s">
        <v>84</v>
      </c>
      <c r="D158" s="27">
        <v>1</v>
      </c>
      <c r="E158" s="66">
        <v>130398.32999999999</v>
      </c>
      <c r="F158" s="51">
        <f t="shared" si="6"/>
        <v>156477.99599999998</v>
      </c>
      <c r="G158" s="27">
        <v>500</v>
      </c>
      <c r="H158" s="28">
        <f t="shared" si="7"/>
        <v>500</v>
      </c>
      <c r="I158" s="28">
        <f t="shared" si="8"/>
        <v>500</v>
      </c>
      <c r="L158" s="50"/>
      <c r="Y158" s="25"/>
    </row>
    <row r="159" spans="1:25" s="22" customFormat="1" ht="93.75" x14ac:dyDescent="0.2">
      <c r="A159" s="26">
        <v>138</v>
      </c>
      <c r="B159" s="26" t="s">
        <v>160</v>
      </c>
      <c r="C159" s="27" t="s">
        <v>84</v>
      </c>
      <c r="D159" s="27">
        <v>1</v>
      </c>
      <c r="E159" s="66">
        <v>173864.46</v>
      </c>
      <c r="F159" s="51">
        <f t="shared" si="6"/>
        <v>208637.35199999998</v>
      </c>
      <c r="G159" s="27">
        <v>500</v>
      </c>
      <c r="H159" s="28">
        <f t="shared" si="7"/>
        <v>500</v>
      </c>
      <c r="I159" s="28">
        <f t="shared" si="8"/>
        <v>500</v>
      </c>
      <c r="L159" s="50"/>
      <c r="Y159" s="25"/>
    </row>
    <row r="160" spans="1:25" s="22" customFormat="1" ht="75" x14ac:dyDescent="0.2">
      <c r="A160" s="26">
        <v>139</v>
      </c>
      <c r="B160" s="26" t="s">
        <v>161</v>
      </c>
      <c r="C160" s="27" t="s">
        <v>84</v>
      </c>
      <c r="D160" s="27">
        <v>1</v>
      </c>
      <c r="E160" s="66">
        <v>148144.03999999998</v>
      </c>
      <c r="F160" s="51">
        <f t="shared" si="6"/>
        <v>177772.84799999997</v>
      </c>
      <c r="G160" s="27">
        <v>500</v>
      </c>
      <c r="H160" s="28">
        <f t="shared" si="7"/>
        <v>500</v>
      </c>
      <c r="I160" s="28">
        <f t="shared" si="8"/>
        <v>500</v>
      </c>
      <c r="L160" s="50"/>
      <c r="Y160" s="25"/>
    </row>
    <row r="161" spans="1:25" s="22" customFormat="1" ht="93.75" x14ac:dyDescent="0.2">
      <c r="A161" s="26">
        <v>140</v>
      </c>
      <c r="B161" s="26" t="s">
        <v>162</v>
      </c>
      <c r="C161" s="27" t="s">
        <v>84</v>
      </c>
      <c r="D161" s="27">
        <v>1</v>
      </c>
      <c r="E161" s="66">
        <v>197525.4</v>
      </c>
      <c r="F161" s="51">
        <f t="shared" si="6"/>
        <v>237030.47999999998</v>
      </c>
      <c r="G161" s="27">
        <v>500</v>
      </c>
      <c r="H161" s="28">
        <f t="shared" si="7"/>
        <v>500</v>
      </c>
      <c r="I161" s="28">
        <f t="shared" si="8"/>
        <v>500</v>
      </c>
      <c r="Y161" s="25"/>
    </row>
    <row r="162" spans="1:25" s="22" customFormat="1" ht="35.25" customHeight="1" x14ac:dyDescent="0.25">
      <c r="A162" s="179" t="s">
        <v>163</v>
      </c>
      <c r="B162" s="198"/>
      <c r="C162" s="198"/>
      <c r="D162" s="198"/>
      <c r="E162" s="198"/>
      <c r="F162" s="198"/>
      <c r="G162" s="198"/>
      <c r="H162" s="198"/>
      <c r="I162" s="199"/>
      <c r="L162" s="50"/>
      <c r="Y162" s="25"/>
    </row>
    <row r="163" spans="1:25" s="22" customFormat="1" ht="59.25" customHeight="1" x14ac:dyDescent="0.2">
      <c r="A163" s="26">
        <v>141</v>
      </c>
      <c r="B163" s="26" t="s">
        <v>164</v>
      </c>
      <c r="C163" s="27" t="s">
        <v>17</v>
      </c>
      <c r="D163" s="27">
        <v>1</v>
      </c>
      <c r="E163" s="67">
        <v>19968.489999999998</v>
      </c>
      <c r="F163" s="51">
        <f t="shared" si="6"/>
        <v>23962.187999999998</v>
      </c>
      <c r="G163" s="27">
        <v>5000</v>
      </c>
      <c r="H163" s="28">
        <f t="shared" si="7"/>
        <v>5000</v>
      </c>
      <c r="I163" s="28">
        <f t="shared" si="8"/>
        <v>5000</v>
      </c>
      <c r="L163" s="50"/>
      <c r="Y163" s="25"/>
    </row>
    <row r="164" spans="1:25" s="22" customFormat="1" ht="59.25" customHeight="1" x14ac:dyDescent="0.2">
      <c r="A164" s="26">
        <v>142</v>
      </c>
      <c r="B164" s="26" t="s">
        <v>165</v>
      </c>
      <c r="C164" s="27" t="s">
        <v>17</v>
      </c>
      <c r="D164" s="27">
        <v>1</v>
      </c>
      <c r="E164" s="67">
        <v>30720.75</v>
      </c>
      <c r="F164" s="51">
        <f t="shared" si="6"/>
        <v>36864.9</v>
      </c>
      <c r="G164" s="27">
        <v>5000</v>
      </c>
      <c r="H164" s="28">
        <f t="shared" si="7"/>
        <v>5000</v>
      </c>
      <c r="I164" s="28">
        <f t="shared" si="8"/>
        <v>5000</v>
      </c>
      <c r="L164" s="50"/>
      <c r="Y164" s="25"/>
    </row>
    <row r="165" spans="1:25" s="22" customFormat="1" ht="59.25" customHeight="1" x14ac:dyDescent="0.2">
      <c r="A165" s="26">
        <v>143</v>
      </c>
      <c r="B165" s="26" t="s">
        <v>166</v>
      </c>
      <c r="C165" s="27" t="s">
        <v>17</v>
      </c>
      <c r="D165" s="27">
        <v>1</v>
      </c>
      <c r="E165" s="67">
        <v>17307.689999999999</v>
      </c>
      <c r="F165" s="51">
        <f t="shared" si="6"/>
        <v>20769.227999999999</v>
      </c>
      <c r="G165" s="27">
        <v>5000</v>
      </c>
      <c r="H165" s="28">
        <f t="shared" si="7"/>
        <v>5000</v>
      </c>
      <c r="I165" s="28">
        <f t="shared" si="8"/>
        <v>5000</v>
      </c>
      <c r="L165" s="50"/>
      <c r="Y165" s="25"/>
    </row>
    <row r="166" spans="1:25" s="22" customFormat="1" ht="56.25" x14ac:dyDescent="0.2">
      <c r="A166" s="26">
        <v>144</v>
      </c>
      <c r="B166" s="26" t="s">
        <v>167</v>
      </c>
      <c r="C166" s="27" t="s">
        <v>17</v>
      </c>
      <c r="D166" s="27">
        <v>1</v>
      </c>
      <c r="E166" s="67">
        <v>26627.190000000002</v>
      </c>
      <c r="F166" s="51">
        <f t="shared" si="6"/>
        <v>31952.628000000001</v>
      </c>
      <c r="G166" s="27">
        <v>5000</v>
      </c>
      <c r="H166" s="28">
        <f t="shared" si="7"/>
        <v>5000</v>
      </c>
      <c r="I166" s="28">
        <f t="shared" si="8"/>
        <v>5000</v>
      </c>
      <c r="L166" s="50"/>
      <c r="Y166" s="25"/>
    </row>
    <row r="167" spans="1:25" s="22" customFormat="1" ht="56.25" x14ac:dyDescent="0.2">
      <c r="A167" s="26">
        <v>145</v>
      </c>
      <c r="B167" s="26" t="s">
        <v>168</v>
      </c>
      <c r="C167" s="27" t="s">
        <v>17</v>
      </c>
      <c r="D167" s="27">
        <v>1</v>
      </c>
      <c r="E167" s="67">
        <v>36581.14</v>
      </c>
      <c r="F167" s="51">
        <f t="shared" si="6"/>
        <v>43897.367999999995</v>
      </c>
      <c r="G167" s="27">
        <v>5000</v>
      </c>
      <c r="H167" s="28">
        <f t="shared" si="7"/>
        <v>5000</v>
      </c>
      <c r="I167" s="28">
        <f t="shared" si="8"/>
        <v>5000</v>
      </c>
      <c r="L167" s="50"/>
      <c r="Y167" s="25"/>
    </row>
    <row r="168" spans="1:25" s="22" customFormat="1" ht="56.25" x14ac:dyDescent="0.2">
      <c r="A168" s="26">
        <v>146</v>
      </c>
      <c r="B168" s="26" t="s">
        <v>169</v>
      </c>
      <c r="C168" s="27" t="s">
        <v>17</v>
      </c>
      <c r="D168" s="27">
        <v>1</v>
      </c>
      <c r="E168" s="67">
        <v>56278.650000000009</v>
      </c>
      <c r="F168" s="51">
        <f t="shared" si="6"/>
        <v>67534.38</v>
      </c>
      <c r="G168" s="27">
        <v>5000</v>
      </c>
      <c r="H168" s="28">
        <f t="shared" si="7"/>
        <v>5000</v>
      </c>
      <c r="I168" s="28">
        <f t="shared" si="8"/>
        <v>5000</v>
      </c>
      <c r="L168" s="50"/>
      <c r="Y168" s="25"/>
    </row>
    <row r="169" spans="1:25" s="22" customFormat="1" ht="56.25" x14ac:dyDescent="0.2">
      <c r="A169" s="26">
        <v>147</v>
      </c>
      <c r="B169" s="26" t="s">
        <v>170</v>
      </c>
      <c r="C169" s="27" t="s">
        <v>17</v>
      </c>
      <c r="D169" s="27">
        <v>1</v>
      </c>
      <c r="E169" s="67">
        <v>31777.210000000003</v>
      </c>
      <c r="F169" s="51">
        <f t="shared" si="6"/>
        <v>38132.652000000002</v>
      </c>
      <c r="G169" s="27">
        <v>5000</v>
      </c>
      <c r="H169" s="28">
        <f t="shared" si="7"/>
        <v>5000</v>
      </c>
      <c r="I169" s="28">
        <f t="shared" si="8"/>
        <v>5000</v>
      </c>
      <c r="L169" s="50"/>
      <c r="Y169" s="25"/>
    </row>
    <row r="170" spans="1:25" s="22" customFormat="1" ht="56.25" x14ac:dyDescent="0.2">
      <c r="A170" s="26">
        <v>148</v>
      </c>
      <c r="B170" s="26" t="s">
        <v>171</v>
      </c>
      <c r="C170" s="27" t="s">
        <v>17</v>
      </c>
      <c r="D170" s="27">
        <v>1</v>
      </c>
      <c r="E170" s="67">
        <v>48888.03</v>
      </c>
      <c r="F170" s="51">
        <f t="shared" si="6"/>
        <v>58665.635999999999</v>
      </c>
      <c r="G170" s="27">
        <v>5000</v>
      </c>
      <c r="H170" s="28">
        <f t="shared" si="7"/>
        <v>5000</v>
      </c>
      <c r="I170" s="28">
        <f t="shared" si="8"/>
        <v>5000</v>
      </c>
      <c r="Y170" s="25"/>
    </row>
    <row r="171" spans="1:25" s="22" customFormat="1" ht="26.25" customHeight="1" x14ac:dyDescent="0.25">
      <c r="A171" s="179" t="s">
        <v>172</v>
      </c>
      <c r="B171" s="198"/>
      <c r="C171" s="198"/>
      <c r="D171" s="198"/>
      <c r="E171" s="198"/>
      <c r="F171" s="198"/>
      <c r="G171" s="198"/>
      <c r="H171" s="198"/>
      <c r="I171" s="199"/>
      <c r="L171" s="50"/>
      <c r="Y171" s="25"/>
    </row>
    <row r="172" spans="1:25" s="22" customFormat="1" ht="56.25" x14ac:dyDescent="0.2">
      <c r="A172" s="26">
        <v>149</v>
      </c>
      <c r="B172" s="26" t="s">
        <v>173</v>
      </c>
      <c r="C172" s="27" t="s">
        <v>84</v>
      </c>
      <c r="D172" s="27">
        <v>1</v>
      </c>
      <c r="E172" s="67">
        <v>15694.69</v>
      </c>
      <c r="F172" s="51">
        <f t="shared" ref="F172:F235" si="9">E172*1.2</f>
        <v>18833.628000000001</v>
      </c>
      <c r="G172" s="27">
        <v>500</v>
      </c>
      <c r="H172" s="28">
        <f t="shared" ref="H172:H235" si="10">G172</f>
        <v>500</v>
      </c>
      <c r="I172" s="28">
        <f t="shared" ref="I172:I235" si="11">G172</f>
        <v>500</v>
      </c>
      <c r="L172" s="50"/>
      <c r="Y172" s="25"/>
    </row>
    <row r="173" spans="1:25" s="22" customFormat="1" ht="56.25" x14ac:dyDescent="0.2">
      <c r="A173" s="26">
        <v>150</v>
      </c>
      <c r="B173" s="26" t="s">
        <v>174</v>
      </c>
      <c r="C173" s="27" t="s">
        <v>84</v>
      </c>
      <c r="D173" s="27">
        <v>1</v>
      </c>
      <c r="E173" s="67">
        <v>24145.67</v>
      </c>
      <c r="F173" s="51">
        <f t="shared" si="9"/>
        <v>28974.803999999996</v>
      </c>
      <c r="G173" s="27">
        <v>500</v>
      </c>
      <c r="H173" s="28">
        <f t="shared" si="10"/>
        <v>500</v>
      </c>
      <c r="I173" s="28">
        <f t="shared" si="11"/>
        <v>500</v>
      </c>
      <c r="L173" s="50"/>
      <c r="Y173" s="25"/>
    </row>
    <row r="174" spans="1:25" s="22" customFormat="1" ht="56.25" x14ac:dyDescent="0.2">
      <c r="A174" s="26">
        <v>151</v>
      </c>
      <c r="B174" s="26" t="s">
        <v>175</v>
      </c>
      <c r="C174" s="27" t="s">
        <v>84</v>
      </c>
      <c r="D174" s="27">
        <v>1</v>
      </c>
      <c r="E174" s="67">
        <v>11785.810000000001</v>
      </c>
      <c r="F174" s="51">
        <f t="shared" si="9"/>
        <v>14142.972000000002</v>
      </c>
      <c r="G174" s="27">
        <v>500</v>
      </c>
      <c r="H174" s="28">
        <f t="shared" si="10"/>
        <v>500</v>
      </c>
      <c r="I174" s="28">
        <f t="shared" si="11"/>
        <v>500</v>
      </c>
      <c r="L174" s="50"/>
      <c r="Y174" s="25"/>
    </row>
    <row r="175" spans="1:25" s="22" customFormat="1" ht="56.25" x14ac:dyDescent="0.2">
      <c r="A175" s="26">
        <v>152</v>
      </c>
      <c r="B175" s="26" t="s">
        <v>176</v>
      </c>
      <c r="C175" s="27" t="s">
        <v>84</v>
      </c>
      <c r="D175" s="27">
        <v>1</v>
      </c>
      <c r="E175" s="67">
        <v>18132.03</v>
      </c>
      <c r="F175" s="51">
        <f t="shared" si="9"/>
        <v>21758.435999999998</v>
      </c>
      <c r="G175" s="27">
        <v>500</v>
      </c>
      <c r="H175" s="28">
        <f t="shared" si="10"/>
        <v>500</v>
      </c>
      <c r="I175" s="28">
        <f t="shared" si="11"/>
        <v>500</v>
      </c>
      <c r="L175" s="50"/>
      <c r="Y175" s="25"/>
    </row>
    <row r="176" spans="1:25" s="22" customFormat="1" ht="56.25" x14ac:dyDescent="0.2">
      <c r="A176" s="26">
        <v>153</v>
      </c>
      <c r="B176" s="26" t="s">
        <v>177</v>
      </c>
      <c r="C176" s="27" t="s">
        <v>84</v>
      </c>
      <c r="D176" s="27">
        <v>1</v>
      </c>
      <c r="E176" s="67">
        <v>11300.529999999999</v>
      </c>
      <c r="F176" s="51">
        <f t="shared" si="9"/>
        <v>13560.635999999999</v>
      </c>
      <c r="G176" s="27">
        <v>500</v>
      </c>
      <c r="H176" s="28">
        <f t="shared" si="10"/>
        <v>500</v>
      </c>
      <c r="I176" s="28">
        <f t="shared" si="11"/>
        <v>500</v>
      </c>
      <c r="L176" s="50"/>
      <c r="Y176" s="25"/>
    </row>
    <row r="177" spans="1:25" s="22" customFormat="1" ht="56.25" x14ac:dyDescent="0.2">
      <c r="A177" s="26">
        <v>154</v>
      </c>
      <c r="B177" s="26" t="s">
        <v>178</v>
      </c>
      <c r="C177" s="27" t="s">
        <v>84</v>
      </c>
      <c r="D177" s="27">
        <v>1</v>
      </c>
      <c r="E177" s="67">
        <v>17385.419999999998</v>
      </c>
      <c r="F177" s="51">
        <f t="shared" si="9"/>
        <v>20862.503999999997</v>
      </c>
      <c r="G177" s="27">
        <v>500</v>
      </c>
      <c r="H177" s="28">
        <f t="shared" si="10"/>
        <v>500</v>
      </c>
      <c r="I177" s="28">
        <f t="shared" si="11"/>
        <v>500</v>
      </c>
      <c r="L177" s="50"/>
      <c r="Y177" s="25"/>
    </row>
    <row r="178" spans="1:25" s="22" customFormat="1" ht="54.75" customHeight="1" x14ac:dyDescent="0.2">
      <c r="A178" s="26">
        <v>155</v>
      </c>
      <c r="B178" s="26" t="s">
        <v>179</v>
      </c>
      <c r="C178" s="27" t="s">
        <v>84</v>
      </c>
      <c r="D178" s="27">
        <v>1</v>
      </c>
      <c r="E178" s="67">
        <v>7976.5</v>
      </c>
      <c r="F178" s="51">
        <f t="shared" si="9"/>
        <v>9571.7999999999993</v>
      </c>
      <c r="G178" s="27">
        <v>500</v>
      </c>
      <c r="H178" s="28">
        <f t="shared" si="10"/>
        <v>500</v>
      </c>
      <c r="I178" s="28">
        <f t="shared" si="11"/>
        <v>500</v>
      </c>
      <c r="L178" s="50"/>
      <c r="Y178" s="25"/>
    </row>
    <row r="179" spans="1:25" s="22" customFormat="1" ht="56.25" x14ac:dyDescent="0.2">
      <c r="A179" s="26">
        <v>156</v>
      </c>
      <c r="B179" s="26" t="s">
        <v>180</v>
      </c>
      <c r="C179" s="27" t="s">
        <v>84</v>
      </c>
      <c r="D179" s="27">
        <v>1</v>
      </c>
      <c r="E179" s="67">
        <v>12271.539999999999</v>
      </c>
      <c r="F179" s="51">
        <f t="shared" si="9"/>
        <v>14725.847999999998</v>
      </c>
      <c r="G179" s="27">
        <v>500</v>
      </c>
      <c r="H179" s="28">
        <f t="shared" si="10"/>
        <v>500</v>
      </c>
      <c r="I179" s="28">
        <f t="shared" si="11"/>
        <v>500</v>
      </c>
      <c r="L179" s="50"/>
      <c r="Y179" s="25"/>
    </row>
    <row r="180" spans="1:25" s="22" customFormat="1" ht="82.5" customHeight="1" x14ac:dyDescent="0.2">
      <c r="A180" s="26">
        <v>157</v>
      </c>
      <c r="B180" s="26" t="s">
        <v>181</v>
      </c>
      <c r="C180" s="27" t="s">
        <v>84</v>
      </c>
      <c r="D180" s="27">
        <v>1</v>
      </c>
      <c r="E180" s="67">
        <v>7937.54</v>
      </c>
      <c r="F180" s="51">
        <f t="shared" si="9"/>
        <v>9525.0479999999989</v>
      </c>
      <c r="G180" s="27">
        <v>500</v>
      </c>
      <c r="H180" s="28">
        <f t="shared" si="10"/>
        <v>500</v>
      </c>
      <c r="I180" s="28">
        <f t="shared" si="11"/>
        <v>500</v>
      </c>
      <c r="L180" s="50"/>
      <c r="Y180" s="25"/>
    </row>
    <row r="181" spans="1:25" s="22" customFormat="1" ht="75" customHeight="1" x14ac:dyDescent="0.2">
      <c r="A181" s="26">
        <v>158</v>
      </c>
      <c r="B181" s="26" t="s">
        <v>182</v>
      </c>
      <c r="C181" s="27" t="s">
        <v>84</v>
      </c>
      <c r="D181" s="27">
        <v>1</v>
      </c>
      <c r="E181" s="67">
        <v>12211.58</v>
      </c>
      <c r="F181" s="51">
        <f t="shared" si="9"/>
        <v>14653.895999999999</v>
      </c>
      <c r="G181" s="27">
        <v>500</v>
      </c>
      <c r="H181" s="28">
        <f t="shared" si="10"/>
        <v>500</v>
      </c>
      <c r="I181" s="28">
        <f t="shared" si="11"/>
        <v>500</v>
      </c>
      <c r="Y181" s="25"/>
    </row>
    <row r="182" spans="1:25" s="22" customFormat="1" ht="33.75" customHeight="1" x14ac:dyDescent="0.25">
      <c r="A182" s="179" t="s">
        <v>183</v>
      </c>
      <c r="B182" s="198"/>
      <c r="C182" s="198"/>
      <c r="D182" s="198"/>
      <c r="E182" s="198"/>
      <c r="F182" s="198"/>
      <c r="G182" s="198"/>
      <c r="H182" s="198"/>
      <c r="I182" s="199"/>
      <c r="L182" s="50"/>
      <c r="Y182" s="25"/>
    </row>
    <row r="183" spans="1:25" s="22" customFormat="1" ht="56.25" x14ac:dyDescent="0.2">
      <c r="A183" s="26">
        <v>159</v>
      </c>
      <c r="B183" s="26" t="s">
        <v>184</v>
      </c>
      <c r="C183" s="27" t="s">
        <v>185</v>
      </c>
      <c r="D183" s="27">
        <v>1</v>
      </c>
      <c r="E183" s="67">
        <v>4141.75</v>
      </c>
      <c r="F183" s="51">
        <f t="shared" si="9"/>
        <v>4970.0999999999995</v>
      </c>
      <c r="G183" s="27">
        <v>10000</v>
      </c>
      <c r="H183" s="28">
        <f t="shared" si="10"/>
        <v>10000</v>
      </c>
      <c r="I183" s="28">
        <f t="shared" si="11"/>
        <v>10000</v>
      </c>
      <c r="L183" s="50"/>
      <c r="Y183" s="25"/>
    </row>
    <row r="184" spans="1:25" s="22" customFormat="1" ht="75" x14ac:dyDescent="0.2">
      <c r="A184" s="26">
        <v>160</v>
      </c>
      <c r="B184" s="26" t="s">
        <v>186</v>
      </c>
      <c r="C184" s="27" t="s">
        <v>185</v>
      </c>
      <c r="D184" s="27">
        <v>1</v>
      </c>
      <c r="E184" s="67">
        <v>3502.01</v>
      </c>
      <c r="F184" s="51">
        <f t="shared" si="9"/>
        <v>4202.4120000000003</v>
      </c>
      <c r="G184" s="27">
        <v>10000</v>
      </c>
      <c r="H184" s="28">
        <f t="shared" si="10"/>
        <v>10000</v>
      </c>
      <c r="I184" s="28">
        <f t="shared" si="11"/>
        <v>10000</v>
      </c>
      <c r="L184" s="50"/>
      <c r="Y184" s="25"/>
    </row>
    <row r="185" spans="1:25" s="22" customFormat="1" ht="56.25" x14ac:dyDescent="0.2">
      <c r="A185" s="26">
        <v>161</v>
      </c>
      <c r="B185" s="26" t="s">
        <v>187</v>
      </c>
      <c r="C185" s="27" t="s">
        <v>185</v>
      </c>
      <c r="D185" s="27">
        <v>1</v>
      </c>
      <c r="E185" s="67">
        <v>3240.4700000000003</v>
      </c>
      <c r="F185" s="51">
        <f t="shared" si="9"/>
        <v>3888.5640000000003</v>
      </c>
      <c r="G185" s="27">
        <v>10000</v>
      </c>
      <c r="H185" s="28">
        <f t="shared" si="10"/>
        <v>10000</v>
      </c>
      <c r="I185" s="28">
        <f t="shared" si="11"/>
        <v>10000</v>
      </c>
      <c r="L185" s="50"/>
      <c r="Y185" s="25"/>
    </row>
    <row r="186" spans="1:25" s="22" customFormat="1" ht="56.25" x14ac:dyDescent="0.2">
      <c r="A186" s="26">
        <v>162</v>
      </c>
      <c r="B186" s="26" t="s">
        <v>188</v>
      </c>
      <c r="C186" s="27" t="s">
        <v>185</v>
      </c>
      <c r="D186" s="27">
        <v>1</v>
      </c>
      <c r="E186" s="67">
        <v>4445.68</v>
      </c>
      <c r="F186" s="51">
        <f t="shared" si="9"/>
        <v>5334.8159999999998</v>
      </c>
      <c r="G186" s="27">
        <v>10000</v>
      </c>
      <c r="H186" s="28">
        <f t="shared" si="10"/>
        <v>10000</v>
      </c>
      <c r="I186" s="28">
        <f t="shared" si="11"/>
        <v>10000</v>
      </c>
      <c r="L186" s="50"/>
      <c r="Y186" s="25"/>
    </row>
    <row r="187" spans="1:25" s="22" customFormat="1" ht="56.25" x14ac:dyDescent="0.2">
      <c r="A187" s="26">
        <v>163</v>
      </c>
      <c r="B187" s="26" t="s">
        <v>189</v>
      </c>
      <c r="C187" s="27" t="s">
        <v>185</v>
      </c>
      <c r="D187" s="27">
        <v>1</v>
      </c>
      <c r="E187" s="67">
        <v>3985.6899999999996</v>
      </c>
      <c r="F187" s="51">
        <f t="shared" si="9"/>
        <v>4782.8279999999995</v>
      </c>
      <c r="G187" s="27">
        <v>10000</v>
      </c>
      <c r="H187" s="28">
        <f t="shared" si="10"/>
        <v>10000</v>
      </c>
      <c r="I187" s="28">
        <f t="shared" si="11"/>
        <v>10000</v>
      </c>
      <c r="L187" s="50"/>
      <c r="Y187" s="25"/>
    </row>
    <row r="188" spans="1:25" s="22" customFormat="1" ht="56.25" x14ac:dyDescent="0.2">
      <c r="A188" s="26">
        <v>164</v>
      </c>
      <c r="B188" s="26" t="s">
        <v>190</v>
      </c>
      <c r="C188" s="27" t="s">
        <v>185</v>
      </c>
      <c r="D188" s="27">
        <v>1</v>
      </c>
      <c r="E188" s="67">
        <v>2654.7200000000003</v>
      </c>
      <c r="F188" s="51">
        <f t="shared" si="9"/>
        <v>3185.6640000000002</v>
      </c>
      <c r="G188" s="27">
        <v>10000</v>
      </c>
      <c r="H188" s="28">
        <f t="shared" si="10"/>
        <v>10000</v>
      </c>
      <c r="I188" s="28">
        <f t="shared" si="11"/>
        <v>10000</v>
      </c>
      <c r="L188" s="50"/>
      <c r="Y188" s="25"/>
    </row>
    <row r="189" spans="1:25" s="22" customFormat="1" ht="56.25" x14ac:dyDescent="0.2">
      <c r="A189" s="26">
        <v>165</v>
      </c>
      <c r="B189" s="26" t="s">
        <v>191</v>
      </c>
      <c r="C189" s="27" t="s">
        <v>185</v>
      </c>
      <c r="D189" s="27">
        <v>1</v>
      </c>
      <c r="E189" s="67">
        <v>3566.77</v>
      </c>
      <c r="F189" s="51">
        <f t="shared" si="9"/>
        <v>4280.1239999999998</v>
      </c>
      <c r="G189" s="27">
        <v>10000</v>
      </c>
      <c r="H189" s="28">
        <f t="shared" si="10"/>
        <v>10000</v>
      </c>
      <c r="I189" s="28">
        <f t="shared" si="11"/>
        <v>10000</v>
      </c>
      <c r="L189" s="50"/>
      <c r="Y189" s="25"/>
    </row>
    <row r="190" spans="1:25" s="22" customFormat="1" ht="56.25" x14ac:dyDescent="0.2">
      <c r="A190" s="26">
        <v>166</v>
      </c>
      <c r="B190" s="26" t="s">
        <v>192</v>
      </c>
      <c r="C190" s="27" t="s">
        <v>185</v>
      </c>
      <c r="D190" s="27">
        <v>1</v>
      </c>
      <c r="E190" s="67">
        <v>3604.6699999999996</v>
      </c>
      <c r="F190" s="51">
        <f t="shared" si="9"/>
        <v>4325.6039999999994</v>
      </c>
      <c r="G190" s="27">
        <v>10000</v>
      </c>
      <c r="H190" s="28">
        <f t="shared" si="10"/>
        <v>10000</v>
      </c>
      <c r="I190" s="28">
        <f t="shared" si="11"/>
        <v>10000</v>
      </c>
      <c r="L190" s="50"/>
      <c r="Y190" s="25"/>
    </row>
    <row r="191" spans="1:25" s="22" customFormat="1" ht="56.25" x14ac:dyDescent="0.2">
      <c r="A191" s="26">
        <v>167</v>
      </c>
      <c r="B191" s="26" t="s">
        <v>193</v>
      </c>
      <c r="C191" s="27" t="s">
        <v>185</v>
      </c>
      <c r="D191" s="27">
        <v>1</v>
      </c>
      <c r="E191" s="67">
        <v>3799.7200000000003</v>
      </c>
      <c r="F191" s="51">
        <f t="shared" si="9"/>
        <v>4559.6639999999998</v>
      </c>
      <c r="G191" s="27">
        <v>10000</v>
      </c>
      <c r="H191" s="28">
        <f t="shared" si="10"/>
        <v>10000</v>
      </c>
      <c r="I191" s="28">
        <f t="shared" si="11"/>
        <v>10000</v>
      </c>
      <c r="L191" s="50"/>
      <c r="Y191" s="25"/>
    </row>
    <row r="192" spans="1:25" s="22" customFormat="1" ht="37.5" x14ac:dyDescent="0.2">
      <c r="A192" s="26">
        <v>168</v>
      </c>
      <c r="B192" s="26" t="s">
        <v>194</v>
      </c>
      <c r="C192" s="27" t="s">
        <v>185</v>
      </c>
      <c r="D192" s="27">
        <v>1</v>
      </c>
      <c r="E192" s="67">
        <v>4648.16</v>
      </c>
      <c r="F192" s="51">
        <f t="shared" si="9"/>
        <v>5577.7919999999995</v>
      </c>
      <c r="G192" s="27">
        <v>10000</v>
      </c>
      <c r="H192" s="28">
        <f t="shared" si="10"/>
        <v>10000</v>
      </c>
      <c r="I192" s="28">
        <f t="shared" si="11"/>
        <v>10000</v>
      </c>
      <c r="L192" s="50"/>
      <c r="Y192" s="25"/>
    </row>
    <row r="193" spans="1:25" s="22" customFormat="1" ht="37.5" x14ac:dyDescent="0.2">
      <c r="A193" s="26">
        <v>169</v>
      </c>
      <c r="B193" s="26" t="s">
        <v>195</v>
      </c>
      <c r="C193" s="27" t="s">
        <v>185</v>
      </c>
      <c r="D193" s="27">
        <v>1</v>
      </c>
      <c r="E193" s="67">
        <v>4000.14</v>
      </c>
      <c r="F193" s="51">
        <f t="shared" si="9"/>
        <v>4800.1679999999997</v>
      </c>
      <c r="G193" s="27">
        <v>10000</v>
      </c>
      <c r="H193" s="28">
        <f t="shared" si="10"/>
        <v>10000</v>
      </c>
      <c r="I193" s="28">
        <f t="shared" si="11"/>
        <v>10000</v>
      </c>
      <c r="L193" s="50"/>
      <c r="Y193" s="25"/>
    </row>
    <row r="194" spans="1:25" s="22" customFormat="1" ht="37.5" x14ac:dyDescent="0.2">
      <c r="A194" s="26">
        <v>170</v>
      </c>
      <c r="B194" s="26" t="s">
        <v>196</v>
      </c>
      <c r="C194" s="27" t="s">
        <v>185</v>
      </c>
      <c r="D194" s="27">
        <v>1</v>
      </c>
      <c r="E194" s="67">
        <v>3091.4399999999996</v>
      </c>
      <c r="F194" s="51">
        <f t="shared" si="9"/>
        <v>3709.7279999999992</v>
      </c>
      <c r="G194" s="27">
        <v>10000</v>
      </c>
      <c r="H194" s="28">
        <f t="shared" si="10"/>
        <v>10000</v>
      </c>
      <c r="I194" s="28">
        <f t="shared" si="11"/>
        <v>10000</v>
      </c>
      <c r="L194" s="50"/>
      <c r="Y194" s="25"/>
    </row>
    <row r="195" spans="1:25" s="22" customFormat="1" ht="39.75" customHeight="1" x14ac:dyDescent="0.2">
      <c r="A195" s="26">
        <v>171</v>
      </c>
      <c r="B195" s="26" t="s">
        <v>197</v>
      </c>
      <c r="C195" s="27" t="s">
        <v>185</v>
      </c>
      <c r="D195" s="27">
        <v>1</v>
      </c>
      <c r="E195" s="67">
        <v>20190.43</v>
      </c>
      <c r="F195" s="51">
        <f t="shared" si="9"/>
        <v>24228.516</v>
      </c>
      <c r="G195" s="27">
        <v>10000</v>
      </c>
      <c r="H195" s="28">
        <f t="shared" si="10"/>
        <v>10000</v>
      </c>
      <c r="I195" s="28">
        <f t="shared" si="11"/>
        <v>10000</v>
      </c>
      <c r="L195" s="50"/>
      <c r="Y195" s="25"/>
    </row>
    <row r="196" spans="1:25" s="22" customFormat="1" ht="39.75" customHeight="1" x14ac:dyDescent="0.2">
      <c r="A196" s="26">
        <v>172</v>
      </c>
      <c r="B196" s="26" t="s">
        <v>198</v>
      </c>
      <c r="C196" s="27" t="s">
        <v>185</v>
      </c>
      <c r="D196" s="27">
        <v>1</v>
      </c>
      <c r="E196" s="67">
        <v>8011.66</v>
      </c>
      <c r="F196" s="51">
        <f t="shared" si="9"/>
        <v>9613.9920000000002</v>
      </c>
      <c r="G196" s="27">
        <v>10000</v>
      </c>
      <c r="H196" s="28">
        <f t="shared" si="10"/>
        <v>10000</v>
      </c>
      <c r="I196" s="28">
        <f t="shared" si="11"/>
        <v>10000</v>
      </c>
      <c r="L196" s="50"/>
      <c r="Y196" s="25"/>
    </row>
    <row r="197" spans="1:25" s="22" customFormat="1" ht="37.5" x14ac:dyDescent="0.2">
      <c r="A197" s="26">
        <v>173</v>
      </c>
      <c r="B197" s="26" t="s">
        <v>199</v>
      </c>
      <c r="C197" s="27" t="s">
        <v>185</v>
      </c>
      <c r="D197" s="27">
        <v>1</v>
      </c>
      <c r="E197" s="67">
        <v>18823.239999999998</v>
      </c>
      <c r="F197" s="51">
        <f t="shared" si="9"/>
        <v>22587.887999999995</v>
      </c>
      <c r="G197" s="27">
        <v>10000</v>
      </c>
      <c r="H197" s="28">
        <f t="shared" si="10"/>
        <v>10000</v>
      </c>
      <c r="I197" s="28">
        <f t="shared" si="11"/>
        <v>10000</v>
      </c>
      <c r="L197" s="50"/>
      <c r="Y197" s="25"/>
    </row>
    <row r="198" spans="1:25" s="22" customFormat="1" ht="48.75" customHeight="1" x14ac:dyDescent="0.2">
      <c r="A198" s="26">
        <v>174</v>
      </c>
      <c r="B198" s="26" t="s">
        <v>200</v>
      </c>
      <c r="C198" s="27" t="s">
        <v>185</v>
      </c>
      <c r="D198" s="27">
        <v>1</v>
      </c>
      <c r="E198" s="67">
        <v>12724.17</v>
      </c>
      <c r="F198" s="51">
        <f t="shared" si="9"/>
        <v>15269.003999999999</v>
      </c>
      <c r="G198" s="27">
        <v>10000</v>
      </c>
      <c r="H198" s="28">
        <f t="shared" si="10"/>
        <v>10000</v>
      </c>
      <c r="I198" s="28">
        <f t="shared" si="11"/>
        <v>10000</v>
      </c>
      <c r="L198" s="50"/>
      <c r="Y198" s="25"/>
    </row>
    <row r="199" spans="1:25" s="22" customFormat="1" ht="60" customHeight="1" x14ac:dyDescent="0.2">
      <c r="A199" s="26">
        <v>175</v>
      </c>
      <c r="B199" s="26" t="s">
        <v>201</v>
      </c>
      <c r="C199" s="27" t="s">
        <v>185</v>
      </c>
      <c r="D199" s="27">
        <v>1</v>
      </c>
      <c r="E199" s="67">
        <v>3825.42</v>
      </c>
      <c r="F199" s="51">
        <f t="shared" si="9"/>
        <v>4590.5039999999999</v>
      </c>
      <c r="G199" s="27">
        <v>10000</v>
      </c>
      <c r="H199" s="28">
        <f t="shared" si="10"/>
        <v>10000</v>
      </c>
      <c r="I199" s="28">
        <f t="shared" si="11"/>
        <v>10000</v>
      </c>
      <c r="L199" s="50"/>
      <c r="Y199" s="25"/>
    </row>
    <row r="200" spans="1:25" s="22" customFormat="1" ht="60" customHeight="1" x14ac:dyDescent="0.2">
      <c r="A200" s="26">
        <v>176</v>
      </c>
      <c r="B200" s="26" t="s">
        <v>202</v>
      </c>
      <c r="C200" s="27" t="s">
        <v>185</v>
      </c>
      <c r="D200" s="27">
        <v>1</v>
      </c>
      <c r="E200" s="67">
        <v>2602.2400000000002</v>
      </c>
      <c r="F200" s="51">
        <f t="shared" si="9"/>
        <v>3122.6880000000001</v>
      </c>
      <c r="G200" s="27">
        <v>10000</v>
      </c>
      <c r="H200" s="28">
        <f t="shared" si="10"/>
        <v>10000</v>
      </c>
      <c r="I200" s="28">
        <f t="shared" si="11"/>
        <v>10000</v>
      </c>
      <c r="Y200" s="25"/>
    </row>
    <row r="201" spans="1:25" s="22" customFormat="1" ht="18.75" x14ac:dyDescent="0.25">
      <c r="A201" s="179" t="s">
        <v>203</v>
      </c>
      <c r="B201" s="198"/>
      <c r="C201" s="198"/>
      <c r="D201" s="198"/>
      <c r="E201" s="198"/>
      <c r="F201" s="198"/>
      <c r="G201" s="198"/>
      <c r="H201" s="198"/>
      <c r="I201" s="199"/>
      <c r="L201" s="50"/>
      <c r="Y201" s="25"/>
    </row>
    <row r="202" spans="1:25" s="22" customFormat="1" ht="56.25" x14ac:dyDescent="0.2">
      <c r="A202" s="26">
        <v>177</v>
      </c>
      <c r="B202" s="26" t="s">
        <v>204</v>
      </c>
      <c r="C202" s="27" t="s">
        <v>185</v>
      </c>
      <c r="D202" s="27">
        <v>1</v>
      </c>
      <c r="E202" s="66">
        <v>5177.1899999999996</v>
      </c>
      <c r="F202" s="51">
        <f t="shared" si="9"/>
        <v>6212.6279999999997</v>
      </c>
      <c r="G202" s="27">
        <v>10000</v>
      </c>
      <c r="H202" s="28">
        <f t="shared" si="10"/>
        <v>10000</v>
      </c>
      <c r="I202" s="28">
        <f t="shared" si="11"/>
        <v>10000</v>
      </c>
      <c r="L202" s="50"/>
      <c r="Y202" s="25"/>
    </row>
    <row r="203" spans="1:25" s="22" customFormat="1" ht="56.25" x14ac:dyDescent="0.2">
      <c r="A203" s="26">
        <v>178</v>
      </c>
      <c r="B203" s="26" t="s">
        <v>205</v>
      </c>
      <c r="C203" s="27" t="s">
        <v>185</v>
      </c>
      <c r="D203" s="27">
        <v>1</v>
      </c>
      <c r="E203" s="66">
        <v>4377.55</v>
      </c>
      <c r="F203" s="51">
        <f t="shared" si="9"/>
        <v>5253.06</v>
      </c>
      <c r="G203" s="27">
        <v>10000</v>
      </c>
      <c r="H203" s="28">
        <f t="shared" si="10"/>
        <v>10000</v>
      </c>
      <c r="I203" s="28">
        <f t="shared" si="11"/>
        <v>10000</v>
      </c>
      <c r="L203" s="50"/>
      <c r="Y203" s="25"/>
    </row>
    <row r="204" spans="1:25" s="22" customFormat="1" ht="56.25" x14ac:dyDescent="0.2">
      <c r="A204" s="26">
        <v>179</v>
      </c>
      <c r="B204" s="26" t="s">
        <v>206</v>
      </c>
      <c r="C204" s="27" t="s">
        <v>185</v>
      </c>
      <c r="D204" s="27">
        <v>1</v>
      </c>
      <c r="E204" s="66">
        <v>4050.5800000000004</v>
      </c>
      <c r="F204" s="51">
        <f t="shared" si="9"/>
        <v>4860.6959999999999</v>
      </c>
      <c r="G204" s="27">
        <v>10000</v>
      </c>
      <c r="H204" s="28">
        <f t="shared" si="10"/>
        <v>10000</v>
      </c>
      <c r="I204" s="28">
        <f t="shared" si="11"/>
        <v>10000</v>
      </c>
      <c r="L204" s="50"/>
      <c r="Y204" s="25"/>
    </row>
    <row r="205" spans="1:25" s="22" customFormat="1" ht="56.25" x14ac:dyDescent="0.2">
      <c r="A205" s="26">
        <v>180</v>
      </c>
      <c r="B205" s="26" t="s">
        <v>207</v>
      </c>
      <c r="C205" s="27" t="s">
        <v>185</v>
      </c>
      <c r="D205" s="27">
        <v>1</v>
      </c>
      <c r="E205" s="66">
        <v>5557.09</v>
      </c>
      <c r="F205" s="51">
        <f t="shared" si="9"/>
        <v>6668.5079999999998</v>
      </c>
      <c r="G205" s="27">
        <v>10000</v>
      </c>
      <c r="H205" s="28">
        <f t="shared" si="10"/>
        <v>10000</v>
      </c>
      <c r="I205" s="28">
        <f t="shared" si="11"/>
        <v>10000</v>
      </c>
      <c r="L205" s="50"/>
      <c r="Y205" s="25"/>
    </row>
    <row r="206" spans="1:25" s="22" customFormat="1" ht="56.25" x14ac:dyDescent="0.2">
      <c r="A206" s="26">
        <v>181</v>
      </c>
      <c r="B206" s="26" t="s">
        <v>208</v>
      </c>
      <c r="C206" s="27" t="s">
        <v>185</v>
      </c>
      <c r="D206" s="27">
        <v>1</v>
      </c>
      <c r="E206" s="66">
        <v>4982.1099999999997</v>
      </c>
      <c r="F206" s="51">
        <f t="shared" si="9"/>
        <v>5978.5319999999992</v>
      </c>
      <c r="G206" s="27">
        <v>10000</v>
      </c>
      <c r="H206" s="28">
        <f t="shared" si="10"/>
        <v>10000</v>
      </c>
      <c r="I206" s="28">
        <f t="shared" si="11"/>
        <v>10000</v>
      </c>
      <c r="L206" s="50"/>
      <c r="Y206" s="25"/>
    </row>
    <row r="207" spans="1:25" s="22" customFormat="1" ht="56.25" x14ac:dyDescent="0.2">
      <c r="A207" s="26">
        <v>182</v>
      </c>
      <c r="B207" s="26" t="s">
        <v>209</v>
      </c>
      <c r="C207" s="27" t="s">
        <v>185</v>
      </c>
      <c r="D207" s="27">
        <v>1</v>
      </c>
      <c r="E207" s="66">
        <v>3318.4100000000003</v>
      </c>
      <c r="F207" s="51">
        <f t="shared" si="9"/>
        <v>3982.0920000000001</v>
      </c>
      <c r="G207" s="27">
        <v>10000</v>
      </c>
      <c r="H207" s="28">
        <f t="shared" si="10"/>
        <v>10000</v>
      </c>
      <c r="I207" s="28">
        <f t="shared" si="11"/>
        <v>10000</v>
      </c>
      <c r="L207" s="50"/>
      <c r="Y207" s="25"/>
    </row>
    <row r="208" spans="1:25" s="22" customFormat="1" ht="56.25" x14ac:dyDescent="0.2">
      <c r="A208" s="26">
        <v>183</v>
      </c>
      <c r="B208" s="26" t="s">
        <v>210</v>
      </c>
      <c r="C208" s="27" t="s">
        <v>185</v>
      </c>
      <c r="D208" s="27">
        <v>1</v>
      </c>
      <c r="E208" s="66">
        <v>4458.46</v>
      </c>
      <c r="F208" s="51">
        <f t="shared" si="9"/>
        <v>5350.152</v>
      </c>
      <c r="G208" s="27">
        <v>10000</v>
      </c>
      <c r="H208" s="28">
        <f t="shared" si="10"/>
        <v>10000</v>
      </c>
      <c r="I208" s="28">
        <f t="shared" si="11"/>
        <v>10000</v>
      </c>
      <c r="L208" s="50"/>
      <c r="Y208" s="25"/>
    </row>
    <row r="209" spans="1:25" s="22" customFormat="1" ht="56.25" x14ac:dyDescent="0.2">
      <c r="A209" s="26">
        <v>184</v>
      </c>
      <c r="B209" s="26" t="s">
        <v>211</v>
      </c>
      <c r="C209" s="27" t="s">
        <v>185</v>
      </c>
      <c r="D209" s="27">
        <v>1</v>
      </c>
      <c r="E209" s="66">
        <v>4505.84</v>
      </c>
      <c r="F209" s="51">
        <f t="shared" si="9"/>
        <v>5407.0079999999998</v>
      </c>
      <c r="G209" s="27">
        <v>10000</v>
      </c>
      <c r="H209" s="28">
        <f t="shared" si="10"/>
        <v>10000</v>
      </c>
      <c r="I209" s="28">
        <f t="shared" si="11"/>
        <v>10000</v>
      </c>
      <c r="L209" s="50"/>
      <c r="Y209" s="25"/>
    </row>
    <row r="210" spans="1:25" s="22" customFormat="1" ht="56.25" x14ac:dyDescent="0.2">
      <c r="A210" s="26">
        <v>185</v>
      </c>
      <c r="B210" s="26" t="s">
        <v>212</v>
      </c>
      <c r="C210" s="27" t="s">
        <v>185</v>
      </c>
      <c r="D210" s="27">
        <v>1</v>
      </c>
      <c r="E210" s="66">
        <v>4749.66</v>
      </c>
      <c r="F210" s="51">
        <f t="shared" si="9"/>
        <v>5699.5919999999996</v>
      </c>
      <c r="G210" s="27">
        <v>10000</v>
      </c>
      <c r="H210" s="28">
        <f t="shared" si="10"/>
        <v>10000</v>
      </c>
      <c r="I210" s="28">
        <f t="shared" si="11"/>
        <v>10000</v>
      </c>
      <c r="L210" s="50"/>
      <c r="Y210" s="25"/>
    </row>
    <row r="211" spans="1:25" s="22" customFormat="1" ht="37.5" x14ac:dyDescent="0.2">
      <c r="A211" s="26">
        <v>186</v>
      </c>
      <c r="B211" s="26" t="s">
        <v>213</v>
      </c>
      <c r="C211" s="27" t="s">
        <v>185</v>
      </c>
      <c r="D211" s="27">
        <v>1</v>
      </c>
      <c r="E211" s="66">
        <v>5810.18</v>
      </c>
      <c r="F211" s="51">
        <f t="shared" si="9"/>
        <v>6972.2160000000003</v>
      </c>
      <c r="G211" s="27">
        <v>10000</v>
      </c>
      <c r="H211" s="28">
        <f t="shared" si="10"/>
        <v>10000</v>
      </c>
      <c r="I211" s="28">
        <f t="shared" si="11"/>
        <v>10000</v>
      </c>
      <c r="L211" s="50"/>
      <c r="Y211" s="25"/>
    </row>
    <row r="212" spans="1:25" s="22" customFormat="1" ht="37.5" x14ac:dyDescent="0.2">
      <c r="A212" s="26">
        <v>187</v>
      </c>
      <c r="B212" s="26" t="s">
        <v>214</v>
      </c>
      <c r="C212" s="27" t="s">
        <v>185</v>
      </c>
      <c r="D212" s="27">
        <v>1</v>
      </c>
      <c r="E212" s="66">
        <v>5000.16</v>
      </c>
      <c r="F212" s="51">
        <f t="shared" si="9"/>
        <v>6000.192</v>
      </c>
      <c r="G212" s="27">
        <v>10000</v>
      </c>
      <c r="H212" s="28">
        <f t="shared" si="10"/>
        <v>10000</v>
      </c>
      <c r="I212" s="28">
        <f t="shared" si="11"/>
        <v>10000</v>
      </c>
      <c r="L212" s="50"/>
      <c r="Y212" s="25"/>
    </row>
    <row r="213" spans="1:25" s="22" customFormat="1" ht="37.5" x14ac:dyDescent="0.2">
      <c r="A213" s="26">
        <v>188</v>
      </c>
      <c r="B213" s="26" t="s">
        <v>215</v>
      </c>
      <c r="C213" s="27" t="s">
        <v>185</v>
      </c>
      <c r="D213" s="27">
        <v>1</v>
      </c>
      <c r="E213" s="66">
        <v>3864.2799999999997</v>
      </c>
      <c r="F213" s="51">
        <f t="shared" si="9"/>
        <v>4637.1359999999995</v>
      </c>
      <c r="G213" s="27">
        <v>10000</v>
      </c>
      <c r="H213" s="28">
        <f t="shared" si="10"/>
        <v>10000</v>
      </c>
      <c r="I213" s="28">
        <f t="shared" si="11"/>
        <v>10000</v>
      </c>
      <c r="L213" s="50"/>
      <c r="Y213" s="25"/>
    </row>
    <row r="214" spans="1:25" s="22" customFormat="1" ht="56.25" x14ac:dyDescent="0.2">
      <c r="A214" s="26">
        <v>189</v>
      </c>
      <c r="B214" s="26" t="s">
        <v>216</v>
      </c>
      <c r="C214" s="27" t="s">
        <v>185</v>
      </c>
      <c r="D214" s="27">
        <v>1</v>
      </c>
      <c r="E214" s="66">
        <v>25238.02</v>
      </c>
      <c r="F214" s="51">
        <f t="shared" si="9"/>
        <v>30285.624</v>
      </c>
      <c r="G214" s="27">
        <v>10000</v>
      </c>
      <c r="H214" s="28">
        <f t="shared" si="10"/>
        <v>10000</v>
      </c>
      <c r="I214" s="28">
        <f t="shared" si="11"/>
        <v>10000</v>
      </c>
      <c r="L214" s="50"/>
      <c r="Y214" s="25"/>
    </row>
    <row r="215" spans="1:25" s="22" customFormat="1" ht="56.25" x14ac:dyDescent="0.2">
      <c r="A215" s="26">
        <v>190</v>
      </c>
      <c r="B215" s="26" t="s">
        <v>217</v>
      </c>
      <c r="C215" s="27" t="s">
        <v>185</v>
      </c>
      <c r="D215" s="27">
        <v>1</v>
      </c>
      <c r="E215" s="66">
        <v>10014.560000000001</v>
      </c>
      <c r="F215" s="51">
        <f t="shared" si="9"/>
        <v>12017.472000000002</v>
      </c>
      <c r="G215" s="27">
        <v>10000</v>
      </c>
      <c r="H215" s="28">
        <f t="shared" si="10"/>
        <v>10000</v>
      </c>
      <c r="I215" s="28">
        <f t="shared" si="11"/>
        <v>10000</v>
      </c>
      <c r="L215" s="50"/>
      <c r="Y215" s="25"/>
    </row>
    <row r="216" spans="1:25" s="22" customFormat="1" ht="37.5" x14ac:dyDescent="0.2">
      <c r="A216" s="26">
        <v>191</v>
      </c>
      <c r="B216" s="26" t="s">
        <v>218</v>
      </c>
      <c r="C216" s="27" t="s">
        <v>185</v>
      </c>
      <c r="D216" s="27">
        <v>1</v>
      </c>
      <c r="E216" s="66">
        <v>23529.06</v>
      </c>
      <c r="F216" s="51">
        <f t="shared" si="9"/>
        <v>28234.871999999999</v>
      </c>
      <c r="G216" s="27">
        <v>10000</v>
      </c>
      <c r="H216" s="28">
        <f t="shared" si="10"/>
        <v>10000</v>
      </c>
      <c r="I216" s="28">
        <f t="shared" si="11"/>
        <v>10000</v>
      </c>
      <c r="L216" s="50"/>
      <c r="Y216" s="25"/>
    </row>
    <row r="217" spans="1:25" s="22" customFormat="1" ht="37.5" x14ac:dyDescent="0.2">
      <c r="A217" s="26">
        <v>192</v>
      </c>
      <c r="B217" s="26" t="s">
        <v>219</v>
      </c>
      <c r="C217" s="27" t="s">
        <v>185</v>
      </c>
      <c r="D217" s="27">
        <v>1</v>
      </c>
      <c r="E217" s="66">
        <v>15905.22</v>
      </c>
      <c r="F217" s="51">
        <f t="shared" si="9"/>
        <v>19086.263999999999</v>
      </c>
      <c r="G217" s="27">
        <v>10000</v>
      </c>
      <c r="H217" s="28">
        <f t="shared" si="10"/>
        <v>10000</v>
      </c>
      <c r="I217" s="28">
        <f t="shared" si="11"/>
        <v>10000</v>
      </c>
      <c r="L217" s="50"/>
      <c r="Y217" s="25"/>
    </row>
    <row r="218" spans="1:25" s="22" customFormat="1" ht="75" x14ac:dyDescent="0.2">
      <c r="A218" s="26">
        <v>193</v>
      </c>
      <c r="B218" s="26" t="s">
        <v>220</v>
      </c>
      <c r="C218" s="27" t="s">
        <v>185</v>
      </c>
      <c r="D218" s="27">
        <v>1</v>
      </c>
      <c r="E218" s="66">
        <v>4781.7800000000007</v>
      </c>
      <c r="F218" s="51">
        <f t="shared" si="9"/>
        <v>5738.1360000000004</v>
      </c>
      <c r="G218" s="27">
        <v>10000</v>
      </c>
      <c r="H218" s="28">
        <f t="shared" si="10"/>
        <v>10000</v>
      </c>
      <c r="I218" s="28">
        <f t="shared" si="11"/>
        <v>10000</v>
      </c>
      <c r="L218" s="50"/>
      <c r="Y218" s="25"/>
    </row>
    <row r="219" spans="1:25" s="22" customFormat="1" ht="75" x14ac:dyDescent="0.2">
      <c r="A219" s="26">
        <v>194</v>
      </c>
      <c r="B219" s="26" t="s">
        <v>221</v>
      </c>
      <c r="C219" s="27" t="s">
        <v>185</v>
      </c>
      <c r="D219" s="27">
        <v>1</v>
      </c>
      <c r="E219" s="66">
        <v>3252.7799999999997</v>
      </c>
      <c r="F219" s="51">
        <f t="shared" si="9"/>
        <v>3903.3359999999993</v>
      </c>
      <c r="G219" s="27">
        <v>10000</v>
      </c>
      <c r="H219" s="28">
        <f t="shared" si="10"/>
        <v>10000</v>
      </c>
      <c r="I219" s="28">
        <f t="shared" si="11"/>
        <v>10000</v>
      </c>
      <c r="Y219" s="25"/>
    </row>
    <row r="220" spans="1:25" s="22" customFormat="1" ht="29.25" customHeight="1" x14ac:dyDescent="0.25">
      <c r="A220" s="179" t="s">
        <v>222</v>
      </c>
      <c r="B220" s="198"/>
      <c r="C220" s="198"/>
      <c r="D220" s="198"/>
      <c r="E220" s="198"/>
      <c r="F220" s="198"/>
      <c r="G220" s="198"/>
      <c r="H220" s="198"/>
      <c r="I220" s="199"/>
      <c r="L220" s="50"/>
      <c r="Y220" s="25"/>
    </row>
    <row r="221" spans="1:25" s="22" customFormat="1" ht="37.5" x14ac:dyDescent="0.2">
      <c r="A221" s="26">
        <v>195</v>
      </c>
      <c r="B221" s="26" t="s">
        <v>223</v>
      </c>
      <c r="C221" s="27" t="s">
        <v>224</v>
      </c>
      <c r="D221" s="27">
        <v>1</v>
      </c>
      <c r="E221" s="67">
        <v>4990.97</v>
      </c>
      <c r="F221" s="51">
        <f t="shared" si="9"/>
        <v>5989.1639999999998</v>
      </c>
      <c r="G221" s="27">
        <v>2000</v>
      </c>
      <c r="H221" s="28">
        <f t="shared" si="10"/>
        <v>2000</v>
      </c>
      <c r="I221" s="28">
        <f t="shared" si="11"/>
        <v>2000</v>
      </c>
      <c r="L221" s="50"/>
      <c r="Y221" s="25"/>
    </row>
    <row r="222" spans="1:25" s="22" customFormat="1" ht="37.5" x14ac:dyDescent="0.2">
      <c r="A222" s="26">
        <v>196</v>
      </c>
      <c r="B222" s="26" t="s">
        <v>225</v>
      </c>
      <c r="C222" s="27" t="s">
        <v>224</v>
      </c>
      <c r="D222" s="27">
        <v>1</v>
      </c>
      <c r="E222" s="67">
        <v>7129.9699999999993</v>
      </c>
      <c r="F222" s="51">
        <f t="shared" si="9"/>
        <v>8555.9639999999981</v>
      </c>
      <c r="G222" s="27">
        <v>2000</v>
      </c>
      <c r="H222" s="28">
        <f t="shared" si="10"/>
        <v>2000</v>
      </c>
      <c r="I222" s="28">
        <f t="shared" si="11"/>
        <v>2000</v>
      </c>
      <c r="Y222" s="25"/>
    </row>
    <row r="223" spans="1:25" s="22" customFormat="1" ht="18.75" x14ac:dyDescent="0.25">
      <c r="A223" s="179" t="s">
        <v>226</v>
      </c>
      <c r="B223" s="198"/>
      <c r="C223" s="198"/>
      <c r="D223" s="198"/>
      <c r="E223" s="198"/>
      <c r="F223" s="198"/>
      <c r="G223" s="198"/>
      <c r="H223" s="198"/>
      <c r="I223" s="199"/>
      <c r="L223" s="50"/>
      <c r="Y223" s="25"/>
    </row>
    <row r="224" spans="1:25" s="22" customFormat="1" ht="75" x14ac:dyDescent="0.2">
      <c r="A224" s="26">
        <v>197</v>
      </c>
      <c r="B224" s="26" t="s">
        <v>227</v>
      </c>
      <c r="C224" s="27" t="s">
        <v>185</v>
      </c>
      <c r="D224" s="27">
        <v>1</v>
      </c>
      <c r="E224" s="67">
        <v>8096.43</v>
      </c>
      <c r="F224" s="51">
        <f t="shared" si="9"/>
        <v>9715.7160000000003</v>
      </c>
      <c r="G224" s="27">
        <v>1000</v>
      </c>
      <c r="H224" s="28">
        <f t="shared" si="10"/>
        <v>1000</v>
      </c>
      <c r="I224" s="28">
        <f t="shared" si="11"/>
        <v>1000</v>
      </c>
      <c r="L224" s="50"/>
      <c r="Y224" s="25"/>
    </row>
    <row r="225" spans="1:25" s="22" customFormat="1" ht="75" x14ac:dyDescent="0.2">
      <c r="A225" s="26">
        <v>198</v>
      </c>
      <c r="B225" s="26" t="s">
        <v>228</v>
      </c>
      <c r="C225" s="27" t="s">
        <v>185</v>
      </c>
      <c r="D225" s="27">
        <v>1</v>
      </c>
      <c r="E225" s="67">
        <v>7396.81</v>
      </c>
      <c r="F225" s="51">
        <f t="shared" si="9"/>
        <v>8876.1720000000005</v>
      </c>
      <c r="G225" s="27">
        <v>1000</v>
      </c>
      <c r="H225" s="28">
        <f t="shared" si="10"/>
        <v>1000</v>
      </c>
      <c r="I225" s="28">
        <f t="shared" si="11"/>
        <v>1000</v>
      </c>
      <c r="L225" s="50"/>
      <c r="Y225" s="25"/>
    </row>
    <row r="226" spans="1:25" s="22" customFormat="1" ht="75" x14ac:dyDescent="0.2">
      <c r="A226" s="26">
        <v>199</v>
      </c>
      <c r="B226" s="26" t="s">
        <v>229</v>
      </c>
      <c r="C226" s="27" t="s">
        <v>185</v>
      </c>
      <c r="D226" s="27">
        <v>1</v>
      </c>
      <c r="E226" s="67">
        <v>10342.700000000001</v>
      </c>
      <c r="F226" s="51">
        <f t="shared" si="9"/>
        <v>12411.24</v>
      </c>
      <c r="G226" s="27">
        <v>1000</v>
      </c>
      <c r="H226" s="28">
        <f t="shared" si="10"/>
        <v>1000</v>
      </c>
      <c r="I226" s="28">
        <f t="shared" si="11"/>
        <v>1000</v>
      </c>
      <c r="L226" s="50"/>
      <c r="Y226" s="25"/>
    </row>
    <row r="227" spans="1:25" s="22" customFormat="1" ht="75" x14ac:dyDescent="0.2">
      <c r="A227" s="26">
        <v>200</v>
      </c>
      <c r="B227" s="26" t="s">
        <v>230</v>
      </c>
      <c r="C227" s="27" t="s">
        <v>185</v>
      </c>
      <c r="D227" s="27">
        <v>1</v>
      </c>
      <c r="E227" s="67">
        <v>8007.0599999999995</v>
      </c>
      <c r="F227" s="51">
        <f t="shared" si="9"/>
        <v>9608.4719999999998</v>
      </c>
      <c r="G227" s="27">
        <v>1000</v>
      </c>
      <c r="H227" s="28">
        <f t="shared" si="10"/>
        <v>1000</v>
      </c>
      <c r="I227" s="28">
        <f t="shared" si="11"/>
        <v>1000</v>
      </c>
      <c r="L227" s="50"/>
      <c r="Y227" s="25"/>
    </row>
    <row r="228" spans="1:25" s="22" customFormat="1" ht="90.75" customHeight="1" x14ac:dyDescent="0.2">
      <c r="A228" s="26">
        <v>201</v>
      </c>
      <c r="B228" s="26" t="s">
        <v>231</v>
      </c>
      <c r="C228" s="27" t="s">
        <v>185</v>
      </c>
      <c r="D228" s="27">
        <v>1</v>
      </c>
      <c r="E228" s="67">
        <v>13239.710000000001</v>
      </c>
      <c r="F228" s="51">
        <f t="shared" si="9"/>
        <v>15887.652</v>
      </c>
      <c r="G228" s="27">
        <v>1000</v>
      </c>
      <c r="H228" s="28">
        <f t="shared" si="10"/>
        <v>1000</v>
      </c>
      <c r="I228" s="28">
        <f t="shared" si="11"/>
        <v>1000</v>
      </c>
      <c r="L228" s="50"/>
      <c r="Y228" s="25"/>
    </row>
    <row r="229" spans="1:25" s="22" customFormat="1" ht="75" x14ac:dyDescent="0.2">
      <c r="A229" s="26">
        <v>202</v>
      </c>
      <c r="B229" s="26" t="s">
        <v>232</v>
      </c>
      <c r="C229" s="27" t="s">
        <v>185</v>
      </c>
      <c r="D229" s="27">
        <v>1</v>
      </c>
      <c r="E229" s="67">
        <v>20518.97</v>
      </c>
      <c r="F229" s="51">
        <f t="shared" si="9"/>
        <v>24622.763999999999</v>
      </c>
      <c r="G229" s="27">
        <v>1000</v>
      </c>
      <c r="H229" s="28">
        <f t="shared" si="10"/>
        <v>1000</v>
      </c>
      <c r="I229" s="28">
        <f t="shared" si="11"/>
        <v>1000</v>
      </c>
      <c r="L229" s="50"/>
      <c r="Y229" s="25"/>
    </row>
    <row r="230" spans="1:25" s="22" customFormat="1" ht="75" x14ac:dyDescent="0.2">
      <c r="A230" s="26">
        <v>203</v>
      </c>
      <c r="B230" s="26" t="s">
        <v>233</v>
      </c>
      <c r="C230" s="27" t="s">
        <v>185</v>
      </c>
      <c r="D230" s="27">
        <v>1</v>
      </c>
      <c r="E230" s="67">
        <v>18616.87</v>
      </c>
      <c r="F230" s="51">
        <f t="shared" si="9"/>
        <v>22340.243999999999</v>
      </c>
      <c r="G230" s="27">
        <v>1000</v>
      </c>
      <c r="H230" s="28">
        <f t="shared" si="10"/>
        <v>1000</v>
      </c>
      <c r="I230" s="28">
        <f t="shared" si="11"/>
        <v>1000</v>
      </c>
      <c r="L230" s="50"/>
      <c r="Y230" s="25"/>
    </row>
    <row r="231" spans="1:25" s="22" customFormat="1" ht="75" x14ac:dyDescent="0.2">
      <c r="A231" s="26">
        <v>204</v>
      </c>
      <c r="B231" s="26" t="s">
        <v>234</v>
      </c>
      <c r="C231" s="27" t="s">
        <v>185</v>
      </c>
      <c r="D231" s="27">
        <v>1</v>
      </c>
      <c r="E231" s="67">
        <v>23223.69</v>
      </c>
      <c r="F231" s="51">
        <f t="shared" si="9"/>
        <v>27868.427999999996</v>
      </c>
      <c r="G231" s="27">
        <v>1000</v>
      </c>
      <c r="H231" s="28">
        <f t="shared" si="10"/>
        <v>1000</v>
      </c>
      <c r="I231" s="28">
        <f t="shared" si="11"/>
        <v>1000</v>
      </c>
      <c r="L231" s="50"/>
      <c r="Y231" s="25"/>
    </row>
    <row r="232" spans="1:25" s="22" customFormat="1" ht="75" x14ac:dyDescent="0.2">
      <c r="A232" s="26">
        <v>205</v>
      </c>
      <c r="B232" s="26" t="s">
        <v>235</v>
      </c>
      <c r="C232" s="27" t="s">
        <v>185</v>
      </c>
      <c r="D232" s="27">
        <v>1</v>
      </c>
      <c r="E232" s="67">
        <v>11167.939999999999</v>
      </c>
      <c r="F232" s="51">
        <f t="shared" si="9"/>
        <v>13401.527999999998</v>
      </c>
      <c r="G232" s="27">
        <v>1000</v>
      </c>
      <c r="H232" s="28">
        <f t="shared" si="10"/>
        <v>1000</v>
      </c>
      <c r="I232" s="28">
        <f t="shared" si="11"/>
        <v>1000</v>
      </c>
      <c r="Y232" s="25"/>
    </row>
    <row r="233" spans="1:25" s="22" customFormat="1" ht="33.75" customHeight="1" x14ac:dyDescent="0.25">
      <c r="A233" s="179" t="s">
        <v>236</v>
      </c>
      <c r="B233" s="198"/>
      <c r="C233" s="198"/>
      <c r="D233" s="198"/>
      <c r="E233" s="198"/>
      <c r="F233" s="198"/>
      <c r="G233" s="198"/>
      <c r="H233" s="198"/>
      <c r="I233" s="199"/>
      <c r="L233" s="50"/>
      <c r="Y233" s="25"/>
    </row>
    <row r="234" spans="1:25" s="22" customFormat="1" ht="75" x14ac:dyDescent="0.2">
      <c r="A234" s="26">
        <v>206</v>
      </c>
      <c r="B234" s="26" t="s">
        <v>237</v>
      </c>
      <c r="C234" s="27" t="s">
        <v>185</v>
      </c>
      <c r="D234" s="27">
        <v>1</v>
      </c>
      <c r="E234" s="67">
        <v>10120.509999999998</v>
      </c>
      <c r="F234" s="51">
        <f t="shared" si="9"/>
        <v>12144.611999999997</v>
      </c>
      <c r="G234" s="27">
        <v>1000</v>
      </c>
      <c r="H234" s="28">
        <f t="shared" si="10"/>
        <v>1000</v>
      </c>
      <c r="I234" s="28">
        <f t="shared" si="11"/>
        <v>1000</v>
      </c>
      <c r="L234" s="50"/>
      <c r="Y234" s="25"/>
    </row>
    <row r="235" spans="1:25" s="22" customFormat="1" ht="75" x14ac:dyDescent="0.2">
      <c r="A235" s="26">
        <v>207</v>
      </c>
      <c r="B235" s="26" t="s">
        <v>238</v>
      </c>
      <c r="C235" s="27" t="s">
        <v>185</v>
      </c>
      <c r="D235" s="27">
        <v>1</v>
      </c>
      <c r="E235" s="67">
        <v>9246.0300000000007</v>
      </c>
      <c r="F235" s="51">
        <f t="shared" si="9"/>
        <v>11095.236000000001</v>
      </c>
      <c r="G235" s="27">
        <v>1000</v>
      </c>
      <c r="H235" s="28">
        <f t="shared" si="10"/>
        <v>1000</v>
      </c>
      <c r="I235" s="28">
        <f t="shared" si="11"/>
        <v>1000</v>
      </c>
      <c r="L235" s="50"/>
      <c r="Y235" s="25"/>
    </row>
    <row r="236" spans="1:25" s="22" customFormat="1" ht="75" x14ac:dyDescent="0.2">
      <c r="A236" s="26">
        <v>208</v>
      </c>
      <c r="B236" s="26" t="s">
        <v>239</v>
      </c>
      <c r="C236" s="27" t="s">
        <v>185</v>
      </c>
      <c r="D236" s="27">
        <v>1</v>
      </c>
      <c r="E236" s="67">
        <v>12928.36</v>
      </c>
      <c r="F236" s="51">
        <f t="shared" ref="F236:F299" si="12">E236*1.2</f>
        <v>15514.031999999999</v>
      </c>
      <c r="G236" s="27">
        <v>1000</v>
      </c>
      <c r="H236" s="28">
        <f t="shared" ref="H236:H299" si="13">G236</f>
        <v>1000</v>
      </c>
      <c r="I236" s="28">
        <f t="shared" ref="I236:I299" si="14">G236</f>
        <v>1000</v>
      </c>
      <c r="L236" s="50"/>
      <c r="Y236" s="25"/>
    </row>
    <row r="237" spans="1:25" s="22" customFormat="1" ht="75" x14ac:dyDescent="0.2">
      <c r="A237" s="26">
        <v>209</v>
      </c>
      <c r="B237" s="26" t="s">
        <v>240</v>
      </c>
      <c r="C237" s="27" t="s">
        <v>185</v>
      </c>
      <c r="D237" s="27">
        <v>1</v>
      </c>
      <c r="E237" s="67">
        <v>10008.84</v>
      </c>
      <c r="F237" s="51">
        <f t="shared" si="12"/>
        <v>12010.608</v>
      </c>
      <c r="G237" s="27">
        <v>1000</v>
      </c>
      <c r="H237" s="28">
        <f t="shared" si="13"/>
        <v>1000</v>
      </c>
      <c r="I237" s="28">
        <f t="shared" si="14"/>
        <v>1000</v>
      </c>
      <c r="L237" s="50"/>
      <c r="Y237" s="25"/>
    </row>
    <row r="238" spans="1:25" s="22" customFormat="1" ht="75" x14ac:dyDescent="0.2">
      <c r="A238" s="26">
        <v>210</v>
      </c>
      <c r="B238" s="26" t="s">
        <v>241</v>
      </c>
      <c r="C238" s="27" t="s">
        <v>185</v>
      </c>
      <c r="D238" s="27">
        <v>1</v>
      </c>
      <c r="E238" s="67">
        <v>16549.64</v>
      </c>
      <c r="F238" s="51">
        <f t="shared" si="12"/>
        <v>19859.567999999999</v>
      </c>
      <c r="G238" s="27">
        <v>1000</v>
      </c>
      <c r="H238" s="28">
        <f t="shared" si="13"/>
        <v>1000</v>
      </c>
      <c r="I238" s="28">
        <f t="shared" si="14"/>
        <v>1000</v>
      </c>
      <c r="L238" s="50"/>
      <c r="Y238" s="25"/>
    </row>
    <row r="239" spans="1:25" s="22" customFormat="1" ht="75" x14ac:dyDescent="0.2">
      <c r="A239" s="26">
        <v>211</v>
      </c>
      <c r="B239" s="26" t="s">
        <v>242</v>
      </c>
      <c r="C239" s="27" t="s">
        <v>185</v>
      </c>
      <c r="D239" s="27">
        <v>1</v>
      </c>
      <c r="E239" s="67">
        <v>25648.729999999996</v>
      </c>
      <c r="F239" s="51">
        <f t="shared" si="12"/>
        <v>30778.475999999995</v>
      </c>
      <c r="G239" s="27">
        <v>1000</v>
      </c>
      <c r="H239" s="28">
        <f t="shared" si="13"/>
        <v>1000</v>
      </c>
      <c r="I239" s="28">
        <f t="shared" si="14"/>
        <v>1000</v>
      </c>
      <c r="L239" s="50"/>
      <c r="Y239" s="25"/>
    </row>
    <row r="240" spans="1:25" s="22" customFormat="1" ht="75" x14ac:dyDescent="0.2">
      <c r="A240" s="26">
        <v>212</v>
      </c>
      <c r="B240" s="26" t="s">
        <v>243</v>
      </c>
      <c r="C240" s="27" t="s">
        <v>185</v>
      </c>
      <c r="D240" s="27">
        <v>1</v>
      </c>
      <c r="E240" s="67">
        <v>23271.07</v>
      </c>
      <c r="F240" s="51">
        <f t="shared" si="12"/>
        <v>27925.284</v>
      </c>
      <c r="G240" s="27">
        <v>1000</v>
      </c>
      <c r="H240" s="28">
        <f t="shared" si="13"/>
        <v>1000</v>
      </c>
      <c r="I240" s="28">
        <f t="shared" si="14"/>
        <v>1000</v>
      </c>
      <c r="L240" s="50"/>
      <c r="Y240" s="25"/>
    </row>
    <row r="241" spans="1:25" s="22" customFormat="1" ht="75" x14ac:dyDescent="0.2">
      <c r="A241" s="26">
        <v>213</v>
      </c>
      <c r="B241" s="26" t="s">
        <v>244</v>
      </c>
      <c r="C241" s="27" t="s">
        <v>185</v>
      </c>
      <c r="D241" s="27">
        <v>1</v>
      </c>
      <c r="E241" s="67">
        <v>29029.609999999997</v>
      </c>
      <c r="F241" s="51">
        <f t="shared" si="12"/>
        <v>34835.531999999992</v>
      </c>
      <c r="G241" s="27">
        <v>1000</v>
      </c>
      <c r="H241" s="28">
        <f t="shared" si="13"/>
        <v>1000</v>
      </c>
      <c r="I241" s="28">
        <f t="shared" si="14"/>
        <v>1000</v>
      </c>
      <c r="L241" s="50"/>
      <c r="Y241" s="25"/>
    </row>
    <row r="242" spans="1:25" s="22" customFormat="1" ht="75" x14ac:dyDescent="0.2">
      <c r="A242" s="26">
        <v>214</v>
      </c>
      <c r="B242" s="26" t="s">
        <v>245</v>
      </c>
      <c r="C242" s="27" t="s">
        <v>185</v>
      </c>
      <c r="D242" s="27">
        <v>1</v>
      </c>
      <c r="E242" s="67">
        <v>13959.93</v>
      </c>
      <c r="F242" s="51">
        <f t="shared" si="12"/>
        <v>16751.916000000001</v>
      </c>
      <c r="G242" s="27">
        <v>1000</v>
      </c>
      <c r="H242" s="28">
        <f t="shared" si="13"/>
        <v>1000</v>
      </c>
      <c r="I242" s="28">
        <f t="shared" si="14"/>
        <v>1000</v>
      </c>
      <c r="Y242" s="25"/>
    </row>
    <row r="243" spans="1:25" s="22" customFormat="1" ht="33.75" customHeight="1" x14ac:dyDescent="0.2">
      <c r="A243" s="179" t="s">
        <v>246</v>
      </c>
      <c r="B243" s="180"/>
      <c r="C243" s="180"/>
      <c r="D243" s="180"/>
      <c r="E243" s="180"/>
      <c r="F243" s="180"/>
      <c r="G243" s="180"/>
      <c r="H243" s="180"/>
      <c r="I243" s="181"/>
      <c r="L243" s="50"/>
      <c r="Y243" s="25"/>
    </row>
    <row r="244" spans="1:25" s="22" customFormat="1" ht="56.25" x14ac:dyDescent="0.2">
      <c r="A244" s="26">
        <v>215</v>
      </c>
      <c r="B244" s="26" t="s">
        <v>247</v>
      </c>
      <c r="C244" s="27" t="s">
        <v>248</v>
      </c>
      <c r="D244" s="27">
        <v>1</v>
      </c>
      <c r="E244" s="67">
        <v>19778.849999999999</v>
      </c>
      <c r="F244" s="51">
        <f t="shared" si="12"/>
        <v>23734.62</v>
      </c>
      <c r="G244" s="27">
        <v>10000</v>
      </c>
      <c r="H244" s="28">
        <f t="shared" si="13"/>
        <v>10000</v>
      </c>
      <c r="I244" s="28">
        <f t="shared" si="14"/>
        <v>10000</v>
      </c>
      <c r="L244" s="50"/>
      <c r="Y244" s="25"/>
    </row>
    <row r="245" spans="1:25" s="22" customFormat="1" ht="56.25" x14ac:dyDescent="0.2">
      <c r="A245" s="26">
        <v>216</v>
      </c>
      <c r="B245" s="26" t="s">
        <v>249</v>
      </c>
      <c r="C245" s="27" t="s">
        <v>248</v>
      </c>
      <c r="D245" s="27">
        <v>1</v>
      </c>
      <c r="E245" s="67">
        <v>16479.690000000002</v>
      </c>
      <c r="F245" s="51">
        <f t="shared" si="12"/>
        <v>19775.628000000001</v>
      </c>
      <c r="G245" s="27">
        <v>10000</v>
      </c>
      <c r="H245" s="28">
        <f t="shared" si="13"/>
        <v>10000</v>
      </c>
      <c r="I245" s="28">
        <f t="shared" si="14"/>
        <v>10000</v>
      </c>
      <c r="L245" s="50"/>
      <c r="Y245" s="25"/>
    </row>
    <row r="246" spans="1:25" s="22" customFormat="1" ht="57" customHeight="1" x14ac:dyDescent="0.2">
      <c r="A246" s="26">
        <v>217</v>
      </c>
      <c r="B246" s="26" t="s">
        <v>250</v>
      </c>
      <c r="C246" s="27" t="s">
        <v>248</v>
      </c>
      <c r="D246" s="27">
        <v>1</v>
      </c>
      <c r="E246" s="67">
        <v>31585.29</v>
      </c>
      <c r="F246" s="51">
        <f t="shared" si="12"/>
        <v>37902.347999999998</v>
      </c>
      <c r="G246" s="27">
        <v>10000</v>
      </c>
      <c r="H246" s="28">
        <f t="shared" si="13"/>
        <v>10000</v>
      </c>
      <c r="I246" s="28">
        <f t="shared" si="14"/>
        <v>10000</v>
      </c>
      <c r="L246" s="50"/>
      <c r="Y246" s="25"/>
    </row>
    <row r="247" spans="1:25" s="22" customFormat="1" ht="56.25" x14ac:dyDescent="0.2">
      <c r="A247" s="26">
        <v>218</v>
      </c>
      <c r="B247" s="26" t="s">
        <v>251</v>
      </c>
      <c r="C247" s="27" t="s">
        <v>248</v>
      </c>
      <c r="D247" s="27">
        <v>1</v>
      </c>
      <c r="E247" s="67">
        <v>28370.61</v>
      </c>
      <c r="F247" s="51">
        <f t="shared" si="12"/>
        <v>34044.731999999996</v>
      </c>
      <c r="G247" s="27">
        <v>10000</v>
      </c>
      <c r="H247" s="28">
        <f t="shared" si="13"/>
        <v>10000</v>
      </c>
      <c r="I247" s="28">
        <f t="shared" si="14"/>
        <v>10000</v>
      </c>
      <c r="L247" s="50"/>
      <c r="Y247" s="25"/>
    </row>
    <row r="248" spans="1:25" s="22" customFormat="1" ht="56.25" x14ac:dyDescent="0.2">
      <c r="A248" s="26">
        <v>219</v>
      </c>
      <c r="B248" s="26" t="s">
        <v>252</v>
      </c>
      <c r="C248" s="27" t="s">
        <v>248</v>
      </c>
      <c r="D248" s="27">
        <v>1</v>
      </c>
      <c r="E248" s="67">
        <v>21552.66</v>
      </c>
      <c r="F248" s="51">
        <f t="shared" si="12"/>
        <v>25863.191999999999</v>
      </c>
      <c r="G248" s="27">
        <v>10000</v>
      </c>
      <c r="H248" s="28">
        <f t="shared" si="13"/>
        <v>10000</v>
      </c>
      <c r="I248" s="28">
        <f t="shared" si="14"/>
        <v>10000</v>
      </c>
      <c r="Y248" s="25"/>
    </row>
    <row r="249" spans="1:25" s="22" customFormat="1" ht="33" customHeight="1" x14ac:dyDescent="0.2">
      <c r="A249" s="179" t="s">
        <v>253</v>
      </c>
      <c r="B249" s="180"/>
      <c r="C249" s="180"/>
      <c r="D249" s="180"/>
      <c r="E249" s="180"/>
      <c r="F249" s="180"/>
      <c r="G249" s="180"/>
      <c r="H249" s="180"/>
      <c r="I249" s="181"/>
      <c r="L249" s="50"/>
      <c r="Y249" s="25"/>
    </row>
    <row r="250" spans="1:25" s="22" customFormat="1" ht="56.25" x14ac:dyDescent="0.3">
      <c r="A250" s="26">
        <v>220</v>
      </c>
      <c r="B250" s="26" t="s">
        <v>254</v>
      </c>
      <c r="C250" s="27" t="s">
        <v>248</v>
      </c>
      <c r="D250" s="27">
        <v>1</v>
      </c>
      <c r="E250" s="68">
        <v>28255.500000000004</v>
      </c>
      <c r="F250" s="51">
        <f t="shared" si="12"/>
        <v>33906.600000000006</v>
      </c>
      <c r="G250" s="27">
        <v>10000</v>
      </c>
      <c r="H250" s="28">
        <f t="shared" si="13"/>
        <v>10000</v>
      </c>
      <c r="I250" s="28">
        <f t="shared" si="14"/>
        <v>10000</v>
      </c>
      <c r="L250" s="50"/>
      <c r="Y250" s="25"/>
    </row>
    <row r="251" spans="1:25" s="22" customFormat="1" ht="56.25" x14ac:dyDescent="0.3">
      <c r="A251" s="26">
        <v>221</v>
      </c>
      <c r="B251" s="26" t="s">
        <v>255</v>
      </c>
      <c r="C251" s="27" t="s">
        <v>248</v>
      </c>
      <c r="D251" s="27">
        <v>1</v>
      </c>
      <c r="E251" s="68">
        <v>23542.39</v>
      </c>
      <c r="F251" s="51">
        <f t="shared" si="12"/>
        <v>28250.867999999999</v>
      </c>
      <c r="G251" s="27">
        <v>10000</v>
      </c>
      <c r="H251" s="28">
        <f t="shared" si="13"/>
        <v>10000</v>
      </c>
      <c r="I251" s="28">
        <f t="shared" si="14"/>
        <v>10000</v>
      </c>
      <c r="L251" s="50"/>
      <c r="Y251" s="25"/>
    </row>
    <row r="252" spans="1:25" s="22" customFormat="1" ht="56.25" x14ac:dyDescent="0.3">
      <c r="A252" s="26">
        <v>222</v>
      </c>
      <c r="B252" s="26" t="s">
        <v>256</v>
      </c>
      <c r="C252" s="27" t="s">
        <v>248</v>
      </c>
      <c r="D252" s="27">
        <v>1</v>
      </c>
      <c r="E252" s="68">
        <v>45121.829999999994</v>
      </c>
      <c r="F252" s="51">
        <f t="shared" si="12"/>
        <v>54146.195999999989</v>
      </c>
      <c r="G252" s="27">
        <v>10000</v>
      </c>
      <c r="H252" s="28">
        <f t="shared" si="13"/>
        <v>10000</v>
      </c>
      <c r="I252" s="28">
        <f t="shared" si="14"/>
        <v>10000</v>
      </c>
      <c r="L252" s="50"/>
      <c r="Y252" s="25"/>
    </row>
    <row r="253" spans="1:25" s="22" customFormat="1" ht="56.25" x14ac:dyDescent="0.3">
      <c r="A253" s="26">
        <v>223</v>
      </c>
      <c r="B253" s="26" t="s">
        <v>257</v>
      </c>
      <c r="C253" s="27" t="s">
        <v>248</v>
      </c>
      <c r="D253" s="27">
        <v>1</v>
      </c>
      <c r="E253" s="68">
        <v>40529.440000000002</v>
      </c>
      <c r="F253" s="51">
        <f t="shared" si="12"/>
        <v>48635.328000000001</v>
      </c>
      <c r="G253" s="27">
        <v>10000</v>
      </c>
      <c r="H253" s="28">
        <f t="shared" si="13"/>
        <v>10000</v>
      </c>
      <c r="I253" s="28">
        <f t="shared" si="14"/>
        <v>10000</v>
      </c>
      <c r="L253" s="50"/>
      <c r="Y253" s="25"/>
    </row>
    <row r="254" spans="1:25" s="22" customFormat="1" ht="56.25" x14ac:dyDescent="0.3">
      <c r="A254" s="26">
        <v>224</v>
      </c>
      <c r="B254" s="26" t="s">
        <v>258</v>
      </c>
      <c r="C254" s="27" t="s">
        <v>248</v>
      </c>
      <c r="D254" s="27">
        <v>1</v>
      </c>
      <c r="E254" s="68">
        <v>30789.52</v>
      </c>
      <c r="F254" s="51">
        <f t="shared" si="12"/>
        <v>36947.423999999999</v>
      </c>
      <c r="G254" s="27">
        <v>10000</v>
      </c>
      <c r="H254" s="28">
        <f t="shared" si="13"/>
        <v>10000</v>
      </c>
      <c r="I254" s="28">
        <f t="shared" si="14"/>
        <v>10000</v>
      </c>
      <c r="Y254" s="25"/>
    </row>
    <row r="255" spans="1:25" s="22" customFormat="1" ht="29.25" customHeight="1" x14ac:dyDescent="0.2">
      <c r="A255" s="179" t="s">
        <v>259</v>
      </c>
      <c r="B255" s="180"/>
      <c r="C255" s="180"/>
      <c r="D255" s="180"/>
      <c r="E255" s="180"/>
      <c r="F255" s="180"/>
      <c r="G255" s="180"/>
      <c r="H255" s="180"/>
      <c r="I255" s="181"/>
      <c r="L255" s="50"/>
      <c r="Y255" s="25"/>
    </row>
    <row r="256" spans="1:25" s="22" customFormat="1" ht="37.5" x14ac:dyDescent="0.2">
      <c r="A256" s="26">
        <v>225</v>
      </c>
      <c r="B256" s="26" t="s">
        <v>260</v>
      </c>
      <c r="C256" s="27" t="s">
        <v>224</v>
      </c>
      <c r="D256" s="27">
        <v>1</v>
      </c>
      <c r="E256" s="67">
        <v>889.96</v>
      </c>
      <c r="F256" s="51">
        <f t="shared" si="12"/>
        <v>1067.952</v>
      </c>
      <c r="G256" s="27">
        <v>10000</v>
      </c>
      <c r="H256" s="28">
        <f t="shared" si="13"/>
        <v>10000</v>
      </c>
      <c r="I256" s="28">
        <f t="shared" si="14"/>
        <v>10000</v>
      </c>
      <c r="L256" s="50"/>
      <c r="Y256" s="25"/>
    </row>
    <row r="257" spans="1:25" s="22" customFormat="1" ht="37.5" x14ac:dyDescent="0.2">
      <c r="A257" s="26">
        <v>226</v>
      </c>
      <c r="B257" s="26" t="s">
        <v>261</v>
      </c>
      <c r="C257" s="27" t="s">
        <v>224</v>
      </c>
      <c r="D257" s="27">
        <v>1</v>
      </c>
      <c r="E257" s="67">
        <v>416.38</v>
      </c>
      <c r="F257" s="51">
        <f t="shared" si="12"/>
        <v>499.65599999999995</v>
      </c>
      <c r="G257" s="27">
        <v>10000</v>
      </c>
      <c r="H257" s="28">
        <f t="shared" si="13"/>
        <v>10000</v>
      </c>
      <c r="I257" s="28">
        <f t="shared" si="14"/>
        <v>10000</v>
      </c>
      <c r="Y257" s="25"/>
    </row>
    <row r="258" spans="1:25" s="22" customFormat="1" ht="31.5" customHeight="1" x14ac:dyDescent="0.2">
      <c r="A258" s="179" t="s">
        <v>262</v>
      </c>
      <c r="B258" s="180"/>
      <c r="C258" s="180"/>
      <c r="D258" s="180"/>
      <c r="E258" s="180"/>
      <c r="F258" s="180"/>
      <c r="G258" s="180"/>
      <c r="H258" s="180"/>
      <c r="I258" s="181"/>
      <c r="L258" s="50"/>
      <c r="Y258" s="25"/>
    </row>
    <row r="259" spans="1:25" s="69" customFormat="1" ht="39.75" customHeight="1" x14ac:dyDescent="0.2">
      <c r="A259" s="29">
        <v>227</v>
      </c>
      <c r="B259" s="29" t="s">
        <v>263</v>
      </c>
      <c r="C259" s="59" t="s">
        <v>248</v>
      </c>
      <c r="D259" s="59">
        <v>1</v>
      </c>
      <c r="E259" s="70">
        <v>2771.59</v>
      </c>
      <c r="F259" s="71">
        <f t="shared" si="12"/>
        <v>3325.9079999999999</v>
      </c>
      <c r="G259" s="59">
        <v>10000</v>
      </c>
      <c r="H259" s="60">
        <f t="shared" si="13"/>
        <v>10000</v>
      </c>
      <c r="I259" s="60">
        <f t="shared" si="14"/>
        <v>10000</v>
      </c>
      <c r="L259" s="72"/>
      <c r="Y259" s="73"/>
    </row>
    <row r="260" spans="1:25" s="69" customFormat="1" ht="39.75" customHeight="1" x14ac:dyDescent="0.2">
      <c r="A260" s="29">
        <v>228</v>
      </c>
      <c r="B260" s="29" t="s">
        <v>264</v>
      </c>
      <c r="C260" s="59" t="s">
        <v>248</v>
      </c>
      <c r="D260" s="59">
        <v>1</v>
      </c>
      <c r="E260" s="70">
        <v>1841.8700000000001</v>
      </c>
      <c r="F260" s="71">
        <f t="shared" si="12"/>
        <v>2210.2440000000001</v>
      </c>
      <c r="G260" s="59">
        <v>10000</v>
      </c>
      <c r="H260" s="60">
        <f t="shared" si="13"/>
        <v>10000</v>
      </c>
      <c r="I260" s="60">
        <f t="shared" si="14"/>
        <v>10000</v>
      </c>
      <c r="L260" s="72"/>
      <c r="Y260" s="73"/>
    </row>
    <row r="261" spans="1:25" s="69" customFormat="1" ht="39.75" customHeight="1" x14ac:dyDescent="0.2">
      <c r="A261" s="29">
        <v>229</v>
      </c>
      <c r="B261" s="29" t="s">
        <v>265</v>
      </c>
      <c r="C261" s="59" t="s">
        <v>248</v>
      </c>
      <c r="D261" s="59">
        <v>1</v>
      </c>
      <c r="E261" s="70">
        <v>1627.45</v>
      </c>
      <c r="F261" s="71">
        <f t="shared" si="12"/>
        <v>1952.94</v>
      </c>
      <c r="G261" s="59">
        <v>10000</v>
      </c>
      <c r="H261" s="60">
        <f t="shared" si="13"/>
        <v>10000</v>
      </c>
      <c r="I261" s="60">
        <f t="shared" si="14"/>
        <v>10000</v>
      </c>
      <c r="L261" s="72"/>
      <c r="Y261" s="73"/>
    </row>
    <row r="262" spans="1:25" s="69" customFormat="1" ht="39.75" customHeight="1" x14ac:dyDescent="0.2">
      <c r="A262" s="29">
        <v>230</v>
      </c>
      <c r="B262" s="29" t="s">
        <v>266</v>
      </c>
      <c r="C262" s="59" t="s">
        <v>248</v>
      </c>
      <c r="D262" s="59">
        <v>1</v>
      </c>
      <c r="E262" s="70">
        <v>1434.42</v>
      </c>
      <c r="F262" s="71">
        <f t="shared" si="12"/>
        <v>1721.3040000000001</v>
      </c>
      <c r="G262" s="59">
        <v>10000</v>
      </c>
      <c r="H262" s="60">
        <f t="shared" si="13"/>
        <v>10000</v>
      </c>
      <c r="I262" s="60">
        <f t="shared" si="14"/>
        <v>10000</v>
      </c>
      <c r="L262" s="72"/>
      <c r="Y262" s="73"/>
    </row>
    <row r="263" spans="1:25" s="69" customFormat="1" ht="39.75" customHeight="1" x14ac:dyDescent="0.2">
      <c r="A263" s="29">
        <v>231</v>
      </c>
      <c r="B263" s="29" t="s">
        <v>267</v>
      </c>
      <c r="C263" s="59" t="s">
        <v>248</v>
      </c>
      <c r="D263" s="59">
        <v>1</v>
      </c>
      <c r="E263" s="70">
        <v>527.91</v>
      </c>
      <c r="F263" s="71">
        <f t="shared" si="12"/>
        <v>633.49199999999996</v>
      </c>
      <c r="G263" s="59">
        <v>10000</v>
      </c>
      <c r="H263" s="60">
        <f t="shared" si="13"/>
        <v>10000</v>
      </c>
      <c r="I263" s="60">
        <f t="shared" si="14"/>
        <v>10000</v>
      </c>
      <c r="L263" s="72"/>
      <c r="Y263" s="73"/>
    </row>
    <row r="264" spans="1:25" s="22" customFormat="1" ht="56.25" x14ac:dyDescent="0.2">
      <c r="A264" s="26">
        <v>232</v>
      </c>
      <c r="B264" s="26" t="s">
        <v>268</v>
      </c>
      <c r="C264" s="27" t="s">
        <v>269</v>
      </c>
      <c r="D264" s="27">
        <v>0.01</v>
      </c>
      <c r="E264" s="67">
        <v>36.11</v>
      </c>
      <c r="F264" s="51">
        <f t="shared" si="12"/>
        <v>43.332000000000001</v>
      </c>
      <c r="G264" s="27">
        <v>10000</v>
      </c>
      <c r="H264" s="28">
        <f t="shared" si="13"/>
        <v>10000</v>
      </c>
      <c r="I264" s="28">
        <f t="shared" si="14"/>
        <v>10000</v>
      </c>
      <c r="Y264" s="25"/>
    </row>
    <row r="265" spans="1:25" s="22" customFormat="1" ht="32.25" customHeight="1" x14ac:dyDescent="0.2">
      <c r="A265" s="179" t="s">
        <v>270</v>
      </c>
      <c r="B265" s="180"/>
      <c r="C265" s="180"/>
      <c r="D265" s="180"/>
      <c r="E265" s="180"/>
      <c r="F265" s="180"/>
      <c r="G265" s="180"/>
      <c r="H265" s="180"/>
      <c r="I265" s="181"/>
      <c r="L265" s="50"/>
      <c r="Y265" s="25"/>
    </row>
    <row r="266" spans="1:25" s="22" customFormat="1" ht="37.5" x14ac:dyDescent="0.2">
      <c r="A266" s="26">
        <v>233</v>
      </c>
      <c r="B266" s="26" t="s">
        <v>271</v>
      </c>
      <c r="C266" s="27" t="s">
        <v>272</v>
      </c>
      <c r="D266" s="27">
        <v>1</v>
      </c>
      <c r="E266" s="67">
        <v>10315.120000000001</v>
      </c>
      <c r="F266" s="51">
        <f t="shared" si="12"/>
        <v>12378.144</v>
      </c>
      <c r="G266" s="27">
        <v>10000</v>
      </c>
      <c r="H266" s="28">
        <f t="shared" si="13"/>
        <v>10000</v>
      </c>
      <c r="I266" s="28">
        <f t="shared" si="14"/>
        <v>10000</v>
      </c>
      <c r="L266" s="50"/>
      <c r="Y266" s="25"/>
    </row>
    <row r="267" spans="1:25" s="22" customFormat="1" ht="37.5" x14ac:dyDescent="0.2">
      <c r="A267" s="26">
        <v>234</v>
      </c>
      <c r="B267" s="26" t="s">
        <v>273</v>
      </c>
      <c r="C267" s="27" t="s">
        <v>272</v>
      </c>
      <c r="D267" s="27">
        <v>1</v>
      </c>
      <c r="E267" s="67">
        <v>10315.120000000001</v>
      </c>
      <c r="F267" s="51">
        <f t="shared" si="12"/>
        <v>12378.144</v>
      </c>
      <c r="G267" s="27">
        <v>10000</v>
      </c>
      <c r="H267" s="28">
        <f t="shared" si="13"/>
        <v>10000</v>
      </c>
      <c r="I267" s="28">
        <f t="shared" si="14"/>
        <v>10000</v>
      </c>
      <c r="L267" s="50"/>
      <c r="Y267" s="25"/>
    </row>
    <row r="268" spans="1:25" s="22" customFormat="1" ht="37.5" x14ac:dyDescent="0.2">
      <c r="A268" s="26">
        <v>235</v>
      </c>
      <c r="B268" s="26" t="s">
        <v>274</v>
      </c>
      <c r="C268" s="27" t="s">
        <v>272</v>
      </c>
      <c r="D268" s="27">
        <v>1</v>
      </c>
      <c r="E268" s="67">
        <v>10315.120000000001</v>
      </c>
      <c r="F268" s="51">
        <f t="shared" si="12"/>
        <v>12378.144</v>
      </c>
      <c r="G268" s="27">
        <v>10000</v>
      </c>
      <c r="H268" s="28">
        <f t="shared" si="13"/>
        <v>10000</v>
      </c>
      <c r="I268" s="28">
        <f t="shared" si="14"/>
        <v>10000</v>
      </c>
      <c r="L268" s="50"/>
      <c r="Y268" s="25"/>
    </row>
    <row r="269" spans="1:25" s="22" customFormat="1" ht="56.25" x14ac:dyDescent="0.2">
      <c r="A269" s="26">
        <v>236</v>
      </c>
      <c r="B269" s="26" t="s">
        <v>275</v>
      </c>
      <c r="C269" s="27" t="s">
        <v>272</v>
      </c>
      <c r="D269" s="27">
        <v>1</v>
      </c>
      <c r="E269" s="67">
        <v>7116.9399999999987</v>
      </c>
      <c r="F269" s="51">
        <f t="shared" si="12"/>
        <v>8540.3279999999977</v>
      </c>
      <c r="G269" s="27">
        <v>10000</v>
      </c>
      <c r="H269" s="28">
        <f t="shared" si="13"/>
        <v>10000</v>
      </c>
      <c r="I269" s="28">
        <f t="shared" si="14"/>
        <v>10000</v>
      </c>
      <c r="L269" s="50"/>
      <c r="Y269" s="25"/>
    </row>
    <row r="270" spans="1:25" s="22" customFormat="1" ht="56.25" x14ac:dyDescent="0.2">
      <c r="A270" s="26">
        <v>237</v>
      </c>
      <c r="B270" s="26" t="s">
        <v>276</v>
      </c>
      <c r="C270" s="27" t="s">
        <v>272</v>
      </c>
      <c r="D270" s="27">
        <v>1</v>
      </c>
      <c r="E270" s="67">
        <v>7116.9399999999987</v>
      </c>
      <c r="F270" s="51">
        <f t="shared" si="12"/>
        <v>8540.3279999999977</v>
      </c>
      <c r="G270" s="27">
        <v>10000</v>
      </c>
      <c r="H270" s="28">
        <f t="shared" si="13"/>
        <v>10000</v>
      </c>
      <c r="I270" s="28">
        <f t="shared" si="14"/>
        <v>10000</v>
      </c>
      <c r="L270" s="50"/>
      <c r="Y270" s="25"/>
    </row>
    <row r="271" spans="1:25" s="22" customFormat="1" ht="56.25" x14ac:dyDescent="0.2">
      <c r="A271" s="26">
        <v>238</v>
      </c>
      <c r="B271" s="26" t="s">
        <v>277</v>
      </c>
      <c r="C271" s="27" t="s">
        <v>272</v>
      </c>
      <c r="D271" s="27">
        <v>1</v>
      </c>
      <c r="E271" s="67">
        <v>7116.9399999999987</v>
      </c>
      <c r="F271" s="51">
        <f t="shared" si="12"/>
        <v>8540.3279999999977</v>
      </c>
      <c r="G271" s="27">
        <v>10000</v>
      </c>
      <c r="H271" s="28">
        <f t="shared" si="13"/>
        <v>10000</v>
      </c>
      <c r="I271" s="28">
        <f t="shared" si="14"/>
        <v>10000</v>
      </c>
      <c r="L271" s="50"/>
      <c r="Y271" s="25"/>
    </row>
    <row r="272" spans="1:25" s="22" customFormat="1" ht="75" x14ac:dyDescent="0.2">
      <c r="A272" s="26">
        <v>239</v>
      </c>
      <c r="B272" s="26" t="s">
        <v>278</v>
      </c>
      <c r="C272" s="27" t="s">
        <v>272</v>
      </c>
      <c r="D272" s="27">
        <v>1</v>
      </c>
      <c r="E272" s="67">
        <v>7480.71</v>
      </c>
      <c r="F272" s="51">
        <f t="shared" si="12"/>
        <v>8976.851999999999</v>
      </c>
      <c r="G272" s="27">
        <v>10000</v>
      </c>
      <c r="H272" s="28">
        <f t="shared" si="13"/>
        <v>10000</v>
      </c>
      <c r="I272" s="28">
        <f t="shared" si="14"/>
        <v>10000</v>
      </c>
      <c r="L272" s="50"/>
      <c r="Y272" s="25"/>
    </row>
    <row r="273" spans="1:25" s="22" customFormat="1" ht="75" x14ac:dyDescent="0.2">
      <c r="A273" s="26">
        <v>240</v>
      </c>
      <c r="B273" s="26" t="s">
        <v>279</v>
      </c>
      <c r="C273" s="27" t="s">
        <v>272</v>
      </c>
      <c r="D273" s="27">
        <v>1</v>
      </c>
      <c r="E273" s="67">
        <v>7277.09</v>
      </c>
      <c r="F273" s="51">
        <f t="shared" si="12"/>
        <v>8732.5079999999998</v>
      </c>
      <c r="G273" s="27">
        <v>10000</v>
      </c>
      <c r="H273" s="28">
        <f t="shared" si="13"/>
        <v>10000</v>
      </c>
      <c r="I273" s="28">
        <f t="shared" si="14"/>
        <v>10000</v>
      </c>
      <c r="L273" s="50"/>
      <c r="Y273" s="25"/>
    </row>
    <row r="274" spans="1:25" s="22" customFormat="1" ht="75" x14ac:dyDescent="0.2">
      <c r="A274" s="26">
        <v>241</v>
      </c>
      <c r="B274" s="26" t="s">
        <v>280</v>
      </c>
      <c r="C274" s="27" t="s">
        <v>272</v>
      </c>
      <c r="D274" s="27">
        <v>1</v>
      </c>
      <c r="E274" s="67">
        <v>7277.09</v>
      </c>
      <c r="F274" s="51">
        <f t="shared" si="12"/>
        <v>8732.5079999999998</v>
      </c>
      <c r="G274" s="27">
        <v>10000</v>
      </c>
      <c r="H274" s="28">
        <f t="shared" si="13"/>
        <v>10000</v>
      </c>
      <c r="I274" s="28">
        <f t="shared" si="14"/>
        <v>10000</v>
      </c>
      <c r="L274" s="50"/>
      <c r="Y274" s="25"/>
    </row>
    <row r="275" spans="1:25" s="22" customFormat="1" ht="75" x14ac:dyDescent="0.2">
      <c r="A275" s="26">
        <v>242</v>
      </c>
      <c r="B275" s="26" t="s">
        <v>281</v>
      </c>
      <c r="C275" s="27" t="s">
        <v>272</v>
      </c>
      <c r="D275" s="27">
        <v>1</v>
      </c>
      <c r="E275" s="67">
        <v>5039.88</v>
      </c>
      <c r="F275" s="51">
        <f t="shared" si="12"/>
        <v>6047.8559999999998</v>
      </c>
      <c r="G275" s="27">
        <v>10000</v>
      </c>
      <c r="H275" s="28">
        <f t="shared" si="13"/>
        <v>10000</v>
      </c>
      <c r="I275" s="28">
        <f t="shared" si="14"/>
        <v>10000</v>
      </c>
      <c r="L275" s="50"/>
      <c r="Y275" s="25"/>
    </row>
    <row r="276" spans="1:25" s="22" customFormat="1" ht="75" x14ac:dyDescent="0.2">
      <c r="A276" s="26">
        <v>243</v>
      </c>
      <c r="B276" s="26" t="s">
        <v>282</v>
      </c>
      <c r="C276" s="27" t="s">
        <v>272</v>
      </c>
      <c r="D276" s="27">
        <v>1</v>
      </c>
      <c r="E276" s="67">
        <v>4979.58</v>
      </c>
      <c r="F276" s="51">
        <f t="shared" si="12"/>
        <v>5975.4960000000001</v>
      </c>
      <c r="G276" s="27">
        <v>10000</v>
      </c>
      <c r="H276" s="28">
        <f t="shared" si="13"/>
        <v>10000</v>
      </c>
      <c r="I276" s="28">
        <f t="shared" si="14"/>
        <v>10000</v>
      </c>
      <c r="L276" s="50"/>
      <c r="Y276" s="25"/>
    </row>
    <row r="277" spans="1:25" s="22" customFormat="1" ht="75" x14ac:dyDescent="0.2">
      <c r="A277" s="26">
        <v>244</v>
      </c>
      <c r="B277" s="26" t="s">
        <v>283</v>
      </c>
      <c r="C277" s="27" t="s">
        <v>272</v>
      </c>
      <c r="D277" s="27">
        <v>1</v>
      </c>
      <c r="E277" s="67">
        <v>4979.58</v>
      </c>
      <c r="F277" s="51">
        <f t="shared" si="12"/>
        <v>5975.4960000000001</v>
      </c>
      <c r="G277" s="27">
        <v>10000</v>
      </c>
      <c r="H277" s="28">
        <f t="shared" si="13"/>
        <v>10000</v>
      </c>
      <c r="I277" s="28">
        <f t="shared" si="14"/>
        <v>10000</v>
      </c>
      <c r="L277" s="50"/>
      <c r="Y277" s="25"/>
    </row>
    <row r="278" spans="1:25" s="22" customFormat="1" ht="56.25" x14ac:dyDescent="0.2">
      <c r="A278" s="26">
        <v>245</v>
      </c>
      <c r="B278" s="26" t="s">
        <v>284</v>
      </c>
      <c r="C278" s="27" t="s">
        <v>285</v>
      </c>
      <c r="D278" s="27">
        <v>1</v>
      </c>
      <c r="E278" s="67">
        <v>8539.4800000000014</v>
      </c>
      <c r="F278" s="51">
        <f t="shared" si="12"/>
        <v>10247.376000000002</v>
      </c>
      <c r="G278" s="27">
        <v>10000</v>
      </c>
      <c r="H278" s="28">
        <f t="shared" si="13"/>
        <v>10000</v>
      </c>
      <c r="I278" s="28">
        <f t="shared" si="14"/>
        <v>10000</v>
      </c>
      <c r="L278" s="50"/>
      <c r="Y278" s="25"/>
    </row>
    <row r="279" spans="1:25" s="22" customFormat="1" ht="56.25" x14ac:dyDescent="0.2">
      <c r="A279" s="26">
        <v>246</v>
      </c>
      <c r="B279" s="26" t="s">
        <v>286</v>
      </c>
      <c r="C279" s="27" t="s">
        <v>285</v>
      </c>
      <c r="D279" s="27">
        <v>1</v>
      </c>
      <c r="E279" s="67">
        <v>8539.4800000000014</v>
      </c>
      <c r="F279" s="51">
        <f t="shared" si="12"/>
        <v>10247.376000000002</v>
      </c>
      <c r="G279" s="27">
        <v>10000</v>
      </c>
      <c r="H279" s="28">
        <f t="shared" si="13"/>
        <v>10000</v>
      </c>
      <c r="I279" s="28">
        <f t="shared" si="14"/>
        <v>10000</v>
      </c>
      <c r="L279" s="50"/>
      <c r="Y279" s="25"/>
    </row>
    <row r="280" spans="1:25" s="22" customFormat="1" ht="56.25" x14ac:dyDescent="0.2">
      <c r="A280" s="26">
        <v>247</v>
      </c>
      <c r="B280" s="26" t="s">
        <v>287</v>
      </c>
      <c r="C280" s="27" t="s">
        <v>285</v>
      </c>
      <c r="D280" s="27">
        <v>1</v>
      </c>
      <c r="E280" s="67">
        <v>8539.4800000000014</v>
      </c>
      <c r="F280" s="51">
        <f t="shared" si="12"/>
        <v>10247.376000000002</v>
      </c>
      <c r="G280" s="27">
        <v>10000</v>
      </c>
      <c r="H280" s="28">
        <f t="shared" si="13"/>
        <v>10000</v>
      </c>
      <c r="I280" s="28">
        <f t="shared" si="14"/>
        <v>10000</v>
      </c>
      <c r="L280" s="50"/>
      <c r="Y280" s="25"/>
    </row>
    <row r="281" spans="1:25" s="22" customFormat="1" ht="37.5" x14ac:dyDescent="0.2">
      <c r="A281" s="26">
        <v>248</v>
      </c>
      <c r="B281" s="26" t="s">
        <v>288</v>
      </c>
      <c r="C281" s="27" t="s">
        <v>272</v>
      </c>
      <c r="D281" s="27">
        <v>1</v>
      </c>
      <c r="E281" s="67">
        <v>12392.899999999998</v>
      </c>
      <c r="F281" s="51">
        <f t="shared" si="12"/>
        <v>14871.479999999996</v>
      </c>
      <c r="G281" s="27">
        <v>10000</v>
      </c>
      <c r="H281" s="28">
        <f t="shared" si="13"/>
        <v>10000</v>
      </c>
      <c r="I281" s="28">
        <f t="shared" si="14"/>
        <v>10000</v>
      </c>
      <c r="Y281" s="25"/>
    </row>
    <row r="282" spans="1:25" s="22" customFormat="1" ht="24.75" customHeight="1" x14ac:dyDescent="0.2">
      <c r="A282" s="179" t="s">
        <v>289</v>
      </c>
      <c r="B282" s="180"/>
      <c r="C282" s="180"/>
      <c r="D282" s="180"/>
      <c r="E282" s="180"/>
      <c r="F282" s="180"/>
      <c r="G282" s="180"/>
      <c r="H282" s="180"/>
      <c r="I282" s="181"/>
      <c r="L282" s="50"/>
      <c r="Y282" s="25"/>
    </row>
    <row r="283" spans="1:25" s="22" customFormat="1" ht="56.25" x14ac:dyDescent="0.2">
      <c r="A283" s="26">
        <v>249</v>
      </c>
      <c r="B283" s="26" t="s">
        <v>290</v>
      </c>
      <c r="C283" s="27" t="s">
        <v>285</v>
      </c>
      <c r="D283" s="27">
        <v>1</v>
      </c>
      <c r="E283" s="67">
        <v>6328.4299999999994</v>
      </c>
      <c r="F283" s="51">
        <f t="shared" si="12"/>
        <v>7594.1159999999991</v>
      </c>
      <c r="G283" s="27">
        <v>1000</v>
      </c>
      <c r="H283" s="28">
        <f t="shared" si="13"/>
        <v>1000</v>
      </c>
      <c r="I283" s="28">
        <f t="shared" si="14"/>
        <v>1000</v>
      </c>
      <c r="L283" s="50"/>
      <c r="Y283" s="25"/>
    </row>
    <row r="284" spans="1:25" s="22" customFormat="1" ht="56.25" x14ac:dyDescent="0.2">
      <c r="A284" s="26">
        <v>250</v>
      </c>
      <c r="B284" s="26" t="s">
        <v>291</v>
      </c>
      <c r="C284" s="27" t="s">
        <v>292</v>
      </c>
      <c r="D284" s="27">
        <v>0.01</v>
      </c>
      <c r="E284" s="67">
        <v>43.989999999999995</v>
      </c>
      <c r="F284" s="51">
        <f t="shared" si="12"/>
        <v>52.78799999999999</v>
      </c>
      <c r="G284" s="27">
        <v>10000</v>
      </c>
      <c r="H284" s="28">
        <f t="shared" si="13"/>
        <v>10000</v>
      </c>
      <c r="I284" s="28">
        <f t="shared" si="14"/>
        <v>10000</v>
      </c>
      <c r="L284" s="50"/>
      <c r="Y284" s="25"/>
    </row>
    <row r="285" spans="1:25" s="22" customFormat="1" ht="37.5" x14ac:dyDescent="0.2">
      <c r="A285" s="26">
        <v>251</v>
      </c>
      <c r="B285" s="26" t="s">
        <v>293</v>
      </c>
      <c r="C285" s="27" t="s">
        <v>294</v>
      </c>
      <c r="D285" s="27">
        <v>0.1</v>
      </c>
      <c r="E285" s="67">
        <v>184.58999999999997</v>
      </c>
      <c r="F285" s="51">
        <f t="shared" si="12"/>
        <v>221.50799999999995</v>
      </c>
      <c r="G285" s="27">
        <v>100000</v>
      </c>
      <c r="H285" s="28">
        <f t="shared" si="13"/>
        <v>100000</v>
      </c>
      <c r="I285" s="28">
        <f t="shared" si="14"/>
        <v>100000</v>
      </c>
      <c r="Y285" s="25"/>
    </row>
    <row r="286" spans="1:25" s="22" customFormat="1" ht="33" customHeight="1" x14ac:dyDescent="0.2">
      <c r="A286" s="179" t="s">
        <v>295</v>
      </c>
      <c r="B286" s="180"/>
      <c r="C286" s="180"/>
      <c r="D286" s="180"/>
      <c r="E286" s="180"/>
      <c r="F286" s="180"/>
      <c r="G286" s="180"/>
      <c r="H286" s="180"/>
      <c r="I286" s="181"/>
      <c r="L286" s="50"/>
      <c r="Y286" s="25"/>
    </row>
    <row r="287" spans="1:25" s="22" customFormat="1" ht="37.5" x14ac:dyDescent="0.2">
      <c r="A287" s="26">
        <v>252</v>
      </c>
      <c r="B287" s="26" t="s">
        <v>296</v>
      </c>
      <c r="C287" s="27" t="s">
        <v>297</v>
      </c>
      <c r="D287" s="27">
        <v>1</v>
      </c>
      <c r="E287" s="67">
        <v>4517.03</v>
      </c>
      <c r="F287" s="51">
        <f t="shared" si="12"/>
        <v>5420.4359999999997</v>
      </c>
      <c r="G287" s="27">
        <v>10000</v>
      </c>
      <c r="H287" s="28">
        <f t="shared" si="13"/>
        <v>10000</v>
      </c>
      <c r="I287" s="28">
        <f t="shared" si="14"/>
        <v>10000</v>
      </c>
      <c r="L287" s="50"/>
      <c r="Y287" s="25"/>
    </row>
    <row r="288" spans="1:25" s="22" customFormat="1" ht="37.5" x14ac:dyDescent="0.2">
      <c r="A288" s="26">
        <v>253</v>
      </c>
      <c r="B288" s="26" t="s">
        <v>298</v>
      </c>
      <c r="C288" s="27" t="s">
        <v>297</v>
      </c>
      <c r="D288" s="27">
        <v>1</v>
      </c>
      <c r="E288" s="67">
        <v>1754.9099999999999</v>
      </c>
      <c r="F288" s="51">
        <f t="shared" si="12"/>
        <v>2105.8919999999998</v>
      </c>
      <c r="G288" s="27">
        <v>10000</v>
      </c>
      <c r="H288" s="28">
        <f t="shared" si="13"/>
        <v>10000</v>
      </c>
      <c r="I288" s="28">
        <f t="shared" si="14"/>
        <v>10000</v>
      </c>
      <c r="L288" s="50"/>
      <c r="Y288" s="25"/>
    </row>
    <row r="289" spans="1:25" s="22" customFormat="1" ht="37.5" x14ac:dyDescent="0.2">
      <c r="A289" s="26">
        <v>254</v>
      </c>
      <c r="B289" s="26" t="s">
        <v>299</v>
      </c>
      <c r="C289" s="27" t="s">
        <v>297</v>
      </c>
      <c r="D289" s="27">
        <v>1</v>
      </c>
      <c r="E289" s="67">
        <v>1754.9099999999999</v>
      </c>
      <c r="F289" s="51">
        <f t="shared" si="12"/>
        <v>2105.8919999999998</v>
      </c>
      <c r="G289" s="27">
        <v>10000</v>
      </c>
      <c r="H289" s="28">
        <f t="shared" si="13"/>
        <v>10000</v>
      </c>
      <c r="I289" s="28">
        <f t="shared" si="14"/>
        <v>10000</v>
      </c>
      <c r="Y289" s="25"/>
    </row>
    <row r="290" spans="1:25" s="22" customFormat="1" ht="38.25" customHeight="1" x14ac:dyDescent="0.2">
      <c r="A290" s="26">
        <v>255</v>
      </c>
      <c r="B290" s="26" t="s">
        <v>456</v>
      </c>
      <c r="C290" s="27" t="s">
        <v>457</v>
      </c>
      <c r="D290" s="27">
        <v>1</v>
      </c>
      <c r="E290" s="67">
        <v>1821.0700000000002</v>
      </c>
      <c r="F290" s="51">
        <f t="shared" si="12"/>
        <v>2185.2840000000001</v>
      </c>
      <c r="G290" s="27">
        <v>100000</v>
      </c>
      <c r="H290" s="28">
        <f t="shared" si="13"/>
        <v>100000</v>
      </c>
      <c r="I290" s="28">
        <f t="shared" si="14"/>
        <v>100000</v>
      </c>
      <c r="L290" s="50"/>
      <c r="Y290" s="25"/>
    </row>
    <row r="291" spans="1:25" s="22" customFormat="1" ht="38.25" customHeight="1" x14ac:dyDescent="0.2">
      <c r="A291" s="26">
        <v>256</v>
      </c>
      <c r="B291" s="26" t="s">
        <v>458</v>
      </c>
      <c r="C291" s="27" t="s">
        <v>457</v>
      </c>
      <c r="D291" s="27">
        <v>1</v>
      </c>
      <c r="E291" s="67">
        <v>1821.0700000000002</v>
      </c>
      <c r="F291" s="51">
        <f t="shared" si="12"/>
        <v>2185.2840000000001</v>
      </c>
      <c r="G291" s="27">
        <v>100000</v>
      </c>
      <c r="H291" s="28">
        <f t="shared" si="13"/>
        <v>100000</v>
      </c>
      <c r="I291" s="28">
        <f t="shared" si="14"/>
        <v>100000</v>
      </c>
      <c r="L291" s="50"/>
      <c r="Y291" s="25"/>
    </row>
    <row r="292" spans="1:25" s="22" customFormat="1" ht="38.25" customHeight="1" x14ac:dyDescent="0.2">
      <c r="A292" s="26">
        <v>257</v>
      </c>
      <c r="B292" s="26" t="s">
        <v>459</v>
      </c>
      <c r="C292" s="27" t="s">
        <v>457</v>
      </c>
      <c r="D292" s="27">
        <v>1</v>
      </c>
      <c r="E292" s="67">
        <v>1821.0700000000002</v>
      </c>
      <c r="F292" s="51">
        <f t="shared" si="12"/>
        <v>2185.2840000000001</v>
      </c>
      <c r="G292" s="27">
        <v>100000</v>
      </c>
      <c r="H292" s="28">
        <f t="shared" si="13"/>
        <v>100000</v>
      </c>
      <c r="I292" s="28">
        <f t="shared" si="14"/>
        <v>100000</v>
      </c>
      <c r="L292" s="50"/>
      <c r="Y292" s="25"/>
    </row>
    <row r="293" spans="1:25" s="22" customFormat="1" ht="38.25" customHeight="1" x14ac:dyDescent="0.2">
      <c r="A293" s="26">
        <v>258</v>
      </c>
      <c r="B293" s="26" t="s">
        <v>460</v>
      </c>
      <c r="C293" s="27" t="s">
        <v>457</v>
      </c>
      <c r="D293" s="27">
        <v>1</v>
      </c>
      <c r="E293" s="67">
        <v>791.76</v>
      </c>
      <c r="F293" s="51">
        <f t="shared" si="12"/>
        <v>950.11199999999997</v>
      </c>
      <c r="G293" s="27">
        <v>100000</v>
      </c>
      <c r="H293" s="28">
        <f t="shared" si="13"/>
        <v>100000</v>
      </c>
      <c r="I293" s="28">
        <f t="shared" si="14"/>
        <v>100000</v>
      </c>
      <c r="L293" s="50"/>
      <c r="Y293" s="25"/>
    </row>
    <row r="294" spans="1:25" s="22" customFormat="1" ht="38.25" customHeight="1" x14ac:dyDescent="0.2">
      <c r="A294" s="26">
        <v>259</v>
      </c>
      <c r="B294" s="26" t="s">
        <v>461</v>
      </c>
      <c r="C294" s="27" t="s">
        <v>457</v>
      </c>
      <c r="D294" s="27">
        <v>1</v>
      </c>
      <c r="E294" s="67">
        <v>791.76</v>
      </c>
      <c r="F294" s="51">
        <f t="shared" si="12"/>
        <v>950.11199999999997</v>
      </c>
      <c r="G294" s="27">
        <v>100000</v>
      </c>
      <c r="H294" s="28">
        <f t="shared" si="13"/>
        <v>100000</v>
      </c>
      <c r="I294" s="28">
        <f t="shared" si="14"/>
        <v>100000</v>
      </c>
      <c r="L294" s="50"/>
      <c r="Y294" s="25"/>
    </row>
    <row r="295" spans="1:25" s="22" customFormat="1" ht="38.25" customHeight="1" x14ac:dyDescent="0.2">
      <c r="A295" s="26">
        <v>260</v>
      </c>
      <c r="B295" s="26" t="s">
        <v>462</v>
      </c>
      <c r="C295" s="27" t="s">
        <v>457</v>
      </c>
      <c r="D295" s="27">
        <v>1</v>
      </c>
      <c r="E295" s="67">
        <v>791.76</v>
      </c>
      <c r="F295" s="51">
        <f t="shared" si="12"/>
        <v>950.11199999999997</v>
      </c>
      <c r="G295" s="27">
        <v>100000</v>
      </c>
      <c r="H295" s="28">
        <f t="shared" si="13"/>
        <v>100000</v>
      </c>
      <c r="I295" s="28">
        <f t="shared" si="14"/>
        <v>100000</v>
      </c>
      <c r="L295" s="36"/>
      <c r="Y295" s="25"/>
    </row>
    <row r="296" spans="1:25" s="22" customFormat="1" ht="29.25" customHeight="1" x14ac:dyDescent="0.2">
      <c r="A296" s="179" t="s">
        <v>300</v>
      </c>
      <c r="B296" s="180"/>
      <c r="C296" s="180"/>
      <c r="D296" s="180"/>
      <c r="E296" s="180"/>
      <c r="F296" s="180"/>
      <c r="G296" s="180"/>
      <c r="H296" s="180"/>
      <c r="I296" s="181"/>
      <c r="L296" s="50"/>
      <c r="Y296" s="25"/>
    </row>
    <row r="297" spans="1:25" s="22" customFormat="1" ht="37.5" x14ac:dyDescent="0.2">
      <c r="A297" s="26">
        <v>261</v>
      </c>
      <c r="B297" s="26" t="s">
        <v>301</v>
      </c>
      <c r="C297" s="27" t="s">
        <v>302</v>
      </c>
      <c r="D297" s="27">
        <v>1</v>
      </c>
      <c r="E297" s="67">
        <v>2053.9699999999998</v>
      </c>
      <c r="F297" s="51">
        <f t="shared" si="12"/>
        <v>2464.7639999999997</v>
      </c>
      <c r="G297" s="27">
        <v>100000</v>
      </c>
      <c r="H297" s="28">
        <f t="shared" si="13"/>
        <v>100000</v>
      </c>
      <c r="I297" s="28">
        <f t="shared" si="14"/>
        <v>100000</v>
      </c>
      <c r="L297" s="50"/>
      <c r="Y297" s="25"/>
    </row>
    <row r="298" spans="1:25" s="22" customFormat="1" ht="37.5" x14ac:dyDescent="0.2">
      <c r="A298" s="26">
        <v>262</v>
      </c>
      <c r="B298" s="26" t="s">
        <v>303</v>
      </c>
      <c r="C298" s="27" t="s">
        <v>302</v>
      </c>
      <c r="D298" s="27">
        <v>1</v>
      </c>
      <c r="E298" s="67">
        <v>3380.88</v>
      </c>
      <c r="F298" s="51">
        <f t="shared" si="12"/>
        <v>4057.056</v>
      </c>
      <c r="G298" s="27">
        <v>100000</v>
      </c>
      <c r="H298" s="28">
        <f t="shared" si="13"/>
        <v>100000</v>
      </c>
      <c r="I298" s="28">
        <f t="shared" si="14"/>
        <v>100000</v>
      </c>
      <c r="L298" s="50"/>
      <c r="Y298" s="25"/>
    </row>
    <row r="299" spans="1:25" s="22" customFormat="1" ht="37.5" x14ac:dyDescent="0.2">
      <c r="A299" s="26">
        <v>263</v>
      </c>
      <c r="B299" s="26" t="s">
        <v>304</v>
      </c>
      <c r="C299" s="27" t="s">
        <v>302</v>
      </c>
      <c r="D299" s="27">
        <v>1</v>
      </c>
      <c r="E299" s="67">
        <v>2986.89</v>
      </c>
      <c r="F299" s="51">
        <f t="shared" si="12"/>
        <v>3584.2679999999996</v>
      </c>
      <c r="G299" s="27">
        <v>100000</v>
      </c>
      <c r="H299" s="28">
        <f t="shared" si="13"/>
        <v>100000</v>
      </c>
      <c r="I299" s="28">
        <f t="shared" si="14"/>
        <v>100000</v>
      </c>
      <c r="L299" s="50"/>
      <c r="Y299" s="25"/>
    </row>
    <row r="300" spans="1:25" s="22" customFormat="1" ht="37.5" x14ac:dyDescent="0.2">
      <c r="A300" s="26">
        <v>264</v>
      </c>
      <c r="B300" s="26" t="s">
        <v>305</v>
      </c>
      <c r="C300" s="27" t="s">
        <v>302</v>
      </c>
      <c r="D300" s="27">
        <v>1</v>
      </c>
      <c r="E300" s="67">
        <v>3266.48</v>
      </c>
      <c r="F300" s="51">
        <f t="shared" ref="F300:F363" si="15">E300*1.2</f>
        <v>3919.7759999999998</v>
      </c>
      <c r="G300" s="27">
        <v>100000</v>
      </c>
      <c r="H300" s="28">
        <f t="shared" ref="H300:H363" si="16">G300</f>
        <v>100000</v>
      </c>
      <c r="I300" s="28">
        <f t="shared" ref="I300:I363" si="17">G300</f>
        <v>100000</v>
      </c>
      <c r="L300" s="50"/>
      <c r="Y300" s="25"/>
    </row>
    <row r="301" spans="1:25" s="22" customFormat="1" ht="37.5" x14ac:dyDescent="0.2">
      <c r="A301" s="26">
        <v>265</v>
      </c>
      <c r="B301" s="26" t="s">
        <v>306</v>
      </c>
      <c r="C301" s="27" t="s">
        <v>302</v>
      </c>
      <c r="D301" s="27">
        <v>1</v>
      </c>
      <c r="E301" s="67">
        <v>6965.2799999999988</v>
      </c>
      <c r="F301" s="51">
        <f t="shared" si="15"/>
        <v>8358.3359999999975</v>
      </c>
      <c r="G301" s="27">
        <v>100000</v>
      </c>
      <c r="H301" s="28">
        <f t="shared" si="16"/>
        <v>100000</v>
      </c>
      <c r="I301" s="28">
        <f t="shared" si="17"/>
        <v>100000</v>
      </c>
      <c r="L301" s="50"/>
      <c r="Y301" s="25"/>
    </row>
    <row r="302" spans="1:25" s="22" customFormat="1" ht="37.5" x14ac:dyDescent="0.2">
      <c r="A302" s="26">
        <v>266</v>
      </c>
      <c r="B302" s="26" t="s">
        <v>307</v>
      </c>
      <c r="C302" s="27" t="s">
        <v>302</v>
      </c>
      <c r="D302" s="27">
        <v>1</v>
      </c>
      <c r="E302" s="67">
        <v>3607.55</v>
      </c>
      <c r="F302" s="51">
        <f t="shared" si="15"/>
        <v>4329.0600000000004</v>
      </c>
      <c r="G302" s="27">
        <v>100000</v>
      </c>
      <c r="H302" s="28">
        <f t="shared" si="16"/>
        <v>100000</v>
      </c>
      <c r="I302" s="28">
        <f t="shared" si="17"/>
        <v>100000</v>
      </c>
      <c r="Y302" s="25"/>
    </row>
    <row r="303" spans="1:25" s="22" customFormat="1" ht="29.25" customHeight="1" x14ac:dyDescent="0.2">
      <c r="A303" s="179" t="s">
        <v>308</v>
      </c>
      <c r="B303" s="180"/>
      <c r="C303" s="180"/>
      <c r="D303" s="180"/>
      <c r="E303" s="180"/>
      <c r="F303" s="180"/>
      <c r="G303" s="180"/>
      <c r="H303" s="180"/>
      <c r="I303" s="181"/>
      <c r="L303" s="50"/>
      <c r="Y303" s="25"/>
    </row>
    <row r="304" spans="1:25" s="22" customFormat="1" ht="37.5" x14ac:dyDescent="0.2">
      <c r="A304" s="26">
        <v>267</v>
      </c>
      <c r="B304" s="26" t="s">
        <v>309</v>
      </c>
      <c r="C304" s="27" t="s">
        <v>302</v>
      </c>
      <c r="D304" s="27">
        <v>1</v>
      </c>
      <c r="E304" s="67">
        <v>2848.6099999999997</v>
      </c>
      <c r="F304" s="51">
        <f t="shared" si="15"/>
        <v>3418.3319999999994</v>
      </c>
      <c r="G304" s="27">
        <v>100000</v>
      </c>
      <c r="H304" s="28">
        <f t="shared" si="16"/>
        <v>100000</v>
      </c>
      <c r="I304" s="28">
        <f t="shared" si="17"/>
        <v>100000</v>
      </c>
      <c r="L304" s="50"/>
      <c r="Y304" s="25"/>
    </row>
    <row r="305" spans="1:25" s="22" customFormat="1" ht="37.5" x14ac:dyDescent="0.2">
      <c r="A305" s="26">
        <v>268</v>
      </c>
      <c r="B305" s="26" t="s">
        <v>310</v>
      </c>
      <c r="C305" s="27" t="s">
        <v>302</v>
      </c>
      <c r="D305" s="27">
        <v>1</v>
      </c>
      <c r="E305" s="67">
        <v>3380.88</v>
      </c>
      <c r="F305" s="51">
        <f t="shared" si="15"/>
        <v>4057.056</v>
      </c>
      <c r="G305" s="27">
        <v>100000</v>
      </c>
      <c r="H305" s="28">
        <f t="shared" si="16"/>
        <v>100000</v>
      </c>
      <c r="I305" s="28">
        <f t="shared" si="17"/>
        <v>100000</v>
      </c>
      <c r="L305" s="50"/>
      <c r="Y305" s="25"/>
    </row>
    <row r="306" spans="1:25" s="22" customFormat="1" ht="37.5" x14ac:dyDescent="0.2">
      <c r="A306" s="26">
        <v>269</v>
      </c>
      <c r="B306" s="26" t="s">
        <v>311</v>
      </c>
      <c r="C306" s="27" t="s">
        <v>302</v>
      </c>
      <c r="D306" s="27">
        <v>1</v>
      </c>
      <c r="E306" s="67">
        <v>2986.89</v>
      </c>
      <c r="F306" s="51">
        <f t="shared" si="15"/>
        <v>3584.2679999999996</v>
      </c>
      <c r="G306" s="27">
        <v>100000</v>
      </c>
      <c r="H306" s="28">
        <f t="shared" si="16"/>
        <v>100000</v>
      </c>
      <c r="I306" s="28">
        <f t="shared" si="17"/>
        <v>100000</v>
      </c>
      <c r="L306" s="50"/>
      <c r="Y306" s="25"/>
    </row>
    <row r="307" spans="1:25" s="22" customFormat="1" ht="37.5" x14ac:dyDescent="0.2">
      <c r="A307" s="26">
        <v>270</v>
      </c>
      <c r="B307" s="26" t="s">
        <v>312</v>
      </c>
      <c r="C307" s="27" t="s">
        <v>302</v>
      </c>
      <c r="D307" s="27">
        <v>1</v>
      </c>
      <c r="E307" s="67">
        <v>4910.93</v>
      </c>
      <c r="F307" s="51">
        <f t="shared" si="15"/>
        <v>5893.116</v>
      </c>
      <c r="G307" s="27">
        <v>100000</v>
      </c>
      <c r="H307" s="28">
        <f t="shared" si="16"/>
        <v>100000</v>
      </c>
      <c r="I307" s="28">
        <f t="shared" si="17"/>
        <v>100000</v>
      </c>
      <c r="L307" s="50"/>
      <c r="Y307" s="25"/>
    </row>
    <row r="308" spans="1:25" s="22" customFormat="1" ht="37.5" x14ac:dyDescent="0.2">
      <c r="A308" s="26">
        <v>271</v>
      </c>
      <c r="B308" s="26" t="s">
        <v>313</v>
      </c>
      <c r="C308" s="27" t="s">
        <v>302</v>
      </c>
      <c r="D308" s="27">
        <v>1</v>
      </c>
      <c r="E308" s="67">
        <v>6965.2799999999988</v>
      </c>
      <c r="F308" s="51">
        <f t="shared" si="15"/>
        <v>8358.3359999999975</v>
      </c>
      <c r="G308" s="27">
        <v>100000</v>
      </c>
      <c r="H308" s="28">
        <f t="shared" si="16"/>
        <v>100000</v>
      </c>
      <c r="I308" s="28">
        <f t="shared" si="17"/>
        <v>100000</v>
      </c>
      <c r="L308" s="50"/>
      <c r="Y308" s="25"/>
    </row>
    <row r="309" spans="1:25" s="22" customFormat="1" ht="37.5" x14ac:dyDescent="0.2">
      <c r="A309" s="26">
        <v>272</v>
      </c>
      <c r="B309" s="26" t="s">
        <v>314</v>
      </c>
      <c r="C309" s="27" t="s">
        <v>302</v>
      </c>
      <c r="D309" s="27">
        <v>1</v>
      </c>
      <c r="E309" s="67">
        <v>3607.55</v>
      </c>
      <c r="F309" s="51">
        <f t="shared" si="15"/>
        <v>4329.0600000000004</v>
      </c>
      <c r="G309" s="27">
        <v>100000</v>
      </c>
      <c r="H309" s="28">
        <f t="shared" si="16"/>
        <v>100000</v>
      </c>
      <c r="I309" s="28">
        <f t="shared" si="17"/>
        <v>100000</v>
      </c>
      <c r="Y309" s="25"/>
    </row>
    <row r="310" spans="1:25" s="22" customFormat="1" ht="30" customHeight="1" x14ac:dyDescent="0.2">
      <c r="A310" s="179" t="s">
        <v>315</v>
      </c>
      <c r="B310" s="180"/>
      <c r="C310" s="180"/>
      <c r="D310" s="180"/>
      <c r="E310" s="180"/>
      <c r="F310" s="180"/>
      <c r="G310" s="180"/>
      <c r="H310" s="180"/>
      <c r="I310" s="181"/>
      <c r="L310" s="50"/>
      <c r="Y310" s="25"/>
    </row>
    <row r="311" spans="1:25" s="22" customFormat="1" ht="56.25" x14ac:dyDescent="0.2">
      <c r="A311" s="26">
        <v>273</v>
      </c>
      <c r="B311" s="26" t="s">
        <v>316</v>
      </c>
      <c r="C311" s="27" t="s">
        <v>317</v>
      </c>
      <c r="D311" s="27">
        <v>1</v>
      </c>
      <c r="E311" s="67">
        <v>6169.66</v>
      </c>
      <c r="F311" s="51">
        <f t="shared" si="15"/>
        <v>7403.5919999999996</v>
      </c>
      <c r="G311" s="27">
        <v>10000</v>
      </c>
      <c r="H311" s="28">
        <f t="shared" si="16"/>
        <v>10000</v>
      </c>
      <c r="I311" s="28">
        <f t="shared" si="17"/>
        <v>10000</v>
      </c>
      <c r="L311" s="50"/>
      <c r="Y311" s="25"/>
    </row>
    <row r="312" spans="1:25" s="22" customFormat="1" ht="56.25" x14ac:dyDescent="0.2">
      <c r="A312" s="26">
        <v>274</v>
      </c>
      <c r="B312" s="26" t="s">
        <v>318</v>
      </c>
      <c r="C312" s="27" t="s">
        <v>317</v>
      </c>
      <c r="D312" s="27">
        <v>1</v>
      </c>
      <c r="E312" s="67">
        <v>3380.88</v>
      </c>
      <c r="F312" s="51">
        <f t="shared" si="15"/>
        <v>4057.056</v>
      </c>
      <c r="G312" s="27">
        <v>10000</v>
      </c>
      <c r="H312" s="28">
        <f t="shared" si="16"/>
        <v>10000</v>
      </c>
      <c r="I312" s="28">
        <f t="shared" si="17"/>
        <v>10000</v>
      </c>
      <c r="L312" s="50"/>
      <c r="Y312" s="25"/>
    </row>
    <row r="313" spans="1:25" s="22" customFormat="1" ht="56.25" x14ac:dyDescent="0.2">
      <c r="A313" s="26">
        <v>275</v>
      </c>
      <c r="B313" s="26" t="s">
        <v>319</v>
      </c>
      <c r="C313" s="27" t="s">
        <v>317</v>
      </c>
      <c r="D313" s="27">
        <v>1</v>
      </c>
      <c r="E313" s="67">
        <v>2986.89</v>
      </c>
      <c r="F313" s="51">
        <f t="shared" si="15"/>
        <v>3584.2679999999996</v>
      </c>
      <c r="G313" s="27">
        <v>10000</v>
      </c>
      <c r="H313" s="28">
        <f t="shared" si="16"/>
        <v>10000</v>
      </c>
      <c r="I313" s="28">
        <f t="shared" si="17"/>
        <v>10000</v>
      </c>
      <c r="L313" s="50"/>
      <c r="Y313" s="25"/>
    </row>
    <row r="314" spans="1:25" s="22" customFormat="1" ht="46.5" customHeight="1" x14ac:dyDescent="0.2">
      <c r="A314" s="26">
        <v>276</v>
      </c>
      <c r="B314" s="26" t="s">
        <v>320</v>
      </c>
      <c r="C314" s="27" t="s">
        <v>317</v>
      </c>
      <c r="D314" s="27">
        <v>1</v>
      </c>
      <c r="E314" s="67">
        <v>9799.6799999999985</v>
      </c>
      <c r="F314" s="51">
        <f t="shared" si="15"/>
        <v>11759.615999999998</v>
      </c>
      <c r="G314" s="27">
        <v>10000</v>
      </c>
      <c r="H314" s="28">
        <f t="shared" si="16"/>
        <v>10000</v>
      </c>
      <c r="I314" s="28">
        <f t="shared" si="17"/>
        <v>10000</v>
      </c>
      <c r="L314" s="50"/>
      <c r="Y314" s="25"/>
    </row>
    <row r="315" spans="1:25" s="22" customFormat="1" ht="46.5" customHeight="1" x14ac:dyDescent="0.2">
      <c r="A315" s="26">
        <v>277</v>
      </c>
      <c r="B315" s="26" t="s">
        <v>321</v>
      </c>
      <c r="C315" s="27" t="s">
        <v>317</v>
      </c>
      <c r="D315" s="27">
        <v>1</v>
      </c>
      <c r="E315" s="67">
        <v>6965.2799999999988</v>
      </c>
      <c r="F315" s="51">
        <f t="shared" si="15"/>
        <v>8358.3359999999975</v>
      </c>
      <c r="G315" s="27">
        <v>10000</v>
      </c>
      <c r="H315" s="28">
        <f t="shared" si="16"/>
        <v>10000</v>
      </c>
      <c r="I315" s="28">
        <f t="shared" si="17"/>
        <v>10000</v>
      </c>
      <c r="L315" s="50"/>
      <c r="Y315" s="25"/>
    </row>
    <row r="316" spans="1:25" s="22" customFormat="1" ht="46.5" customHeight="1" x14ac:dyDescent="0.2">
      <c r="A316" s="26">
        <v>278</v>
      </c>
      <c r="B316" s="26" t="s">
        <v>322</v>
      </c>
      <c r="C316" s="27" t="s">
        <v>317</v>
      </c>
      <c r="D316" s="27">
        <v>1</v>
      </c>
      <c r="E316" s="67">
        <v>3607.55</v>
      </c>
      <c r="F316" s="51">
        <f t="shared" si="15"/>
        <v>4329.0600000000004</v>
      </c>
      <c r="G316" s="27">
        <v>10000</v>
      </c>
      <c r="H316" s="28">
        <f t="shared" si="16"/>
        <v>10000</v>
      </c>
      <c r="I316" s="28">
        <f t="shared" si="17"/>
        <v>10000</v>
      </c>
      <c r="Y316" s="25"/>
    </row>
    <row r="317" spans="1:25" s="22" customFormat="1" ht="37.5" customHeight="1" x14ac:dyDescent="0.2">
      <c r="A317" s="179" t="s">
        <v>323</v>
      </c>
      <c r="B317" s="180"/>
      <c r="C317" s="180"/>
      <c r="D317" s="180"/>
      <c r="E317" s="180"/>
      <c r="F317" s="180"/>
      <c r="G317" s="180"/>
      <c r="H317" s="180"/>
      <c r="I317" s="181"/>
      <c r="L317" s="50"/>
      <c r="Y317" s="25"/>
    </row>
    <row r="318" spans="1:25" s="22" customFormat="1" ht="37.5" x14ac:dyDescent="0.2">
      <c r="A318" s="26">
        <v>279</v>
      </c>
      <c r="B318" s="26" t="s">
        <v>324</v>
      </c>
      <c r="C318" s="27" t="s">
        <v>302</v>
      </c>
      <c r="D318" s="27">
        <v>1</v>
      </c>
      <c r="E318" s="67">
        <v>1990.26</v>
      </c>
      <c r="F318" s="51">
        <f t="shared" si="15"/>
        <v>2388.3119999999999</v>
      </c>
      <c r="G318" s="27">
        <v>10000</v>
      </c>
      <c r="H318" s="28">
        <f t="shared" si="16"/>
        <v>10000</v>
      </c>
      <c r="I318" s="28">
        <f t="shared" si="17"/>
        <v>10000</v>
      </c>
      <c r="L318" s="50"/>
      <c r="Y318" s="25"/>
    </row>
    <row r="319" spans="1:25" s="22" customFormat="1" ht="37.5" x14ac:dyDescent="0.2">
      <c r="A319" s="26">
        <v>280</v>
      </c>
      <c r="B319" s="26" t="s">
        <v>325</v>
      </c>
      <c r="C319" s="27" t="s">
        <v>302</v>
      </c>
      <c r="D319" s="27">
        <v>1</v>
      </c>
      <c r="E319" s="67">
        <v>1990.26</v>
      </c>
      <c r="F319" s="51">
        <f t="shared" si="15"/>
        <v>2388.3119999999999</v>
      </c>
      <c r="G319" s="27">
        <v>10000</v>
      </c>
      <c r="H319" s="28">
        <f t="shared" si="16"/>
        <v>10000</v>
      </c>
      <c r="I319" s="28">
        <f t="shared" si="17"/>
        <v>10000</v>
      </c>
      <c r="L319" s="50"/>
      <c r="Y319" s="25"/>
    </row>
    <row r="320" spans="1:25" s="22" customFormat="1" ht="37.5" x14ac:dyDescent="0.2">
      <c r="A320" s="26">
        <v>281</v>
      </c>
      <c r="B320" s="26" t="s">
        <v>326</v>
      </c>
      <c r="C320" s="27" t="s">
        <v>302</v>
      </c>
      <c r="D320" s="27">
        <v>1</v>
      </c>
      <c r="E320" s="67">
        <v>3804.03</v>
      </c>
      <c r="F320" s="51">
        <f t="shared" si="15"/>
        <v>4564.8360000000002</v>
      </c>
      <c r="G320" s="27">
        <v>10000</v>
      </c>
      <c r="H320" s="28">
        <f t="shared" si="16"/>
        <v>10000</v>
      </c>
      <c r="I320" s="28">
        <f t="shared" si="17"/>
        <v>10000</v>
      </c>
      <c r="L320" s="50"/>
      <c r="Y320" s="25"/>
    </row>
    <row r="321" spans="1:25" s="22" customFormat="1" ht="37.5" x14ac:dyDescent="0.2">
      <c r="A321" s="26">
        <v>282</v>
      </c>
      <c r="B321" s="26" t="s">
        <v>327</v>
      </c>
      <c r="C321" s="27" t="s">
        <v>302</v>
      </c>
      <c r="D321" s="27">
        <v>1</v>
      </c>
      <c r="E321" s="67">
        <v>3804.03</v>
      </c>
      <c r="F321" s="51">
        <f t="shared" si="15"/>
        <v>4564.8360000000002</v>
      </c>
      <c r="G321" s="27">
        <v>10000</v>
      </c>
      <c r="H321" s="28">
        <f t="shared" si="16"/>
        <v>10000</v>
      </c>
      <c r="I321" s="28">
        <f t="shared" si="17"/>
        <v>10000</v>
      </c>
      <c r="Y321" s="25"/>
    </row>
    <row r="322" spans="1:25" s="22" customFormat="1" ht="33" customHeight="1" x14ac:dyDescent="0.2">
      <c r="A322" s="179" t="s">
        <v>328</v>
      </c>
      <c r="B322" s="180"/>
      <c r="C322" s="180"/>
      <c r="D322" s="180"/>
      <c r="E322" s="180"/>
      <c r="F322" s="180"/>
      <c r="G322" s="180"/>
      <c r="H322" s="180"/>
      <c r="I322" s="181"/>
      <c r="Y322" s="25"/>
    </row>
    <row r="323" spans="1:25" s="22" customFormat="1" ht="28.5" customHeight="1" x14ac:dyDescent="0.2">
      <c r="A323" s="179" t="s">
        <v>329</v>
      </c>
      <c r="B323" s="180"/>
      <c r="C323" s="180"/>
      <c r="D323" s="180"/>
      <c r="E323" s="180"/>
      <c r="F323" s="180"/>
      <c r="G323" s="180"/>
      <c r="H323" s="180"/>
      <c r="I323" s="181"/>
      <c r="L323" s="50"/>
      <c r="Y323" s="25"/>
    </row>
    <row r="324" spans="1:25" s="22" customFormat="1" ht="37.5" x14ac:dyDescent="0.2">
      <c r="A324" s="26">
        <v>283</v>
      </c>
      <c r="B324" s="26" t="s">
        <v>330</v>
      </c>
      <c r="C324" s="27" t="s">
        <v>297</v>
      </c>
      <c r="D324" s="27">
        <v>1</v>
      </c>
      <c r="E324" s="67">
        <v>1342.3700000000001</v>
      </c>
      <c r="F324" s="51">
        <f t="shared" si="15"/>
        <v>1610.8440000000001</v>
      </c>
      <c r="G324" s="27">
        <v>10000</v>
      </c>
      <c r="H324" s="28">
        <f t="shared" si="16"/>
        <v>10000</v>
      </c>
      <c r="I324" s="28">
        <f t="shared" si="17"/>
        <v>10000</v>
      </c>
      <c r="L324" s="50"/>
      <c r="Y324" s="25"/>
    </row>
    <row r="325" spans="1:25" s="22" customFormat="1" ht="37.5" x14ac:dyDescent="0.2">
      <c r="A325" s="26">
        <v>284</v>
      </c>
      <c r="B325" s="26" t="s">
        <v>331</v>
      </c>
      <c r="C325" s="27" t="s">
        <v>297</v>
      </c>
      <c r="D325" s="27">
        <v>1</v>
      </c>
      <c r="E325" s="67">
        <v>1600.46</v>
      </c>
      <c r="F325" s="51">
        <f t="shared" si="15"/>
        <v>1920.5519999999999</v>
      </c>
      <c r="G325" s="27">
        <v>10000</v>
      </c>
      <c r="H325" s="28">
        <f t="shared" si="16"/>
        <v>10000</v>
      </c>
      <c r="I325" s="28">
        <f t="shared" si="17"/>
        <v>10000</v>
      </c>
      <c r="L325" s="50"/>
      <c r="Y325" s="25"/>
    </row>
    <row r="326" spans="1:25" s="22" customFormat="1" ht="37.5" x14ac:dyDescent="0.2">
      <c r="A326" s="26">
        <v>285</v>
      </c>
      <c r="B326" s="26" t="s">
        <v>332</v>
      </c>
      <c r="C326" s="27" t="s">
        <v>297</v>
      </c>
      <c r="D326" s="27">
        <v>1</v>
      </c>
      <c r="E326" s="67">
        <v>2463.1999999999998</v>
      </c>
      <c r="F326" s="51">
        <f t="shared" si="15"/>
        <v>2955.8399999999997</v>
      </c>
      <c r="G326" s="27">
        <v>10000</v>
      </c>
      <c r="H326" s="28">
        <f t="shared" si="16"/>
        <v>10000</v>
      </c>
      <c r="I326" s="28">
        <f t="shared" si="17"/>
        <v>10000</v>
      </c>
      <c r="L326" s="50"/>
      <c r="Y326" s="25"/>
    </row>
    <row r="327" spans="1:25" s="22" customFormat="1" ht="37.5" x14ac:dyDescent="0.2">
      <c r="A327" s="26">
        <v>286</v>
      </c>
      <c r="B327" s="26" t="s">
        <v>333</v>
      </c>
      <c r="C327" s="27" t="s">
        <v>334</v>
      </c>
      <c r="D327" s="27">
        <v>1</v>
      </c>
      <c r="E327" s="67">
        <v>2448.4700000000003</v>
      </c>
      <c r="F327" s="51">
        <f t="shared" si="15"/>
        <v>2938.1640000000002</v>
      </c>
      <c r="G327" s="27">
        <v>10000</v>
      </c>
      <c r="H327" s="28">
        <f t="shared" si="16"/>
        <v>10000</v>
      </c>
      <c r="I327" s="28">
        <f t="shared" si="17"/>
        <v>10000</v>
      </c>
      <c r="L327" s="50"/>
      <c r="Y327" s="25"/>
    </row>
    <row r="328" spans="1:25" s="22" customFormat="1" ht="37.5" x14ac:dyDescent="0.2">
      <c r="A328" s="26">
        <v>287</v>
      </c>
      <c r="B328" s="26" t="s">
        <v>335</v>
      </c>
      <c r="C328" s="27" t="s">
        <v>334</v>
      </c>
      <c r="D328" s="27">
        <v>1</v>
      </c>
      <c r="E328" s="67">
        <v>2448.4700000000003</v>
      </c>
      <c r="F328" s="51">
        <f t="shared" si="15"/>
        <v>2938.1640000000002</v>
      </c>
      <c r="G328" s="27">
        <v>10000</v>
      </c>
      <c r="H328" s="28">
        <f t="shared" si="16"/>
        <v>10000</v>
      </c>
      <c r="I328" s="28">
        <f t="shared" si="17"/>
        <v>10000</v>
      </c>
      <c r="L328" s="50"/>
      <c r="Y328" s="25"/>
    </row>
    <row r="329" spans="1:25" s="22" customFormat="1" ht="37.5" x14ac:dyDescent="0.2">
      <c r="A329" s="26">
        <v>288</v>
      </c>
      <c r="B329" s="26" t="s">
        <v>336</v>
      </c>
      <c r="C329" s="27" t="s">
        <v>334</v>
      </c>
      <c r="D329" s="27">
        <v>1</v>
      </c>
      <c r="E329" s="67">
        <v>2448.4700000000003</v>
      </c>
      <c r="F329" s="51">
        <f t="shared" si="15"/>
        <v>2938.1640000000002</v>
      </c>
      <c r="G329" s="27">
        <v>10000</v>
      </c>
      <c r="H329" s="28">
        <f t="shared" si="16"/>
        <v>10000</v>
      </c>
      <c r="I329" s="28">
        <f t="shared" si="17"/>
        <v>10000</v>
      </c>
      <c r="L329" s="50"/>
      <c r="Y329" s="25"/>
    </row>
    <row r="330" spans="1:25" s="22" customFormat="1" ht="56.25" x14ac:dyDescent="0.2">
      <c r="A330" s="26">
        <v>289</v>
      </c>
      <c r="B330" s="26" t="s">
        <v>337</v>
      </c>
      <c r="C330" s="27" t="s">
        <v>338</v>
      </c>
      <c r="D330" s="27">
        <v>1</v>
      </c>
      <c r="E330" s="67">
        <v>2008.3000000000002</v>
      </c>
      <c r="F330" s="51">
        <f t="shared" si="15"/>
        <v>2409.96</v>
      </c>
      <c r="G330" s="27">
        <v>10000</v>
      </c>
      <c r="H330" s="28">
        <f t="shared" si="16"/>
        <v>10000</v>
      </c>
      <c r="I330" s="28">
        <f t="shared" si="17"/>
        <v>10000</v>
      </c>
      <c r="L330" s="50"/>
      <c r="Y330" s="25"/>
    </row>
    <row r="331" spans="1:25" s="22" customFormat="1" ht="56.25" x14ac:dyDescent="0.2">
      <c r="A331" s="26">
        <v>290</v>
      </c>
      <c r="B331" s="26" t="s">
        <v>339</v>
      </c>
      <c r="C331" s="27" t="s">
        <v>338</v>
      </c>
      <c r="D331" s="27">
        <v>1</v>
      </c>
      <c r="E331" s="67">
        <v>2510.0499999999997</v>
      </c>
      <c r="F331" s="51">
        <f t="shared" si="15"/>
        <v>3012.0599999999995</v>
      </c>
      <c r="G331" s="27">
        <v>10000</v>
      </c>
      <c r="H331" s="28">
        <f t="shared" si="16"/>
        <v>10000</v>
      </c>
      <c r="I331" s="28">
        <f t="shared" si="17"/>
        <v>10000</v>
      </c>
      <c r="L331" s="50"/>
      <c r="Y331" s="25"/>
    </row>
    <row r="332" spans="1:25" s="22" customFormat="1" ht="56.25" x14ac:dyDescent="0.2">
      <c r="A332" s="26">
        <v>291</v>
      </c>
      <c r="B332" s="26" t="s">
        <v>340</v>
      </c>
      <c r="C332" s="27" t="s">
        <v>338</v>
      </c>
      <c r="D332" s="27">
        <v>1</v>
      </c>
      <c r="E332" s="67">
        <v>3494.0599999999995</v>
      </c>
      <c r="F332" s="51">
        <f t="shared" si="15"/>
        <v>4192.8719999999994</v>
      </c>
      <c r="G332" s="27">
        <v>10000</v>
      </c>
      <c r="H332" s="28">
        <f t="shared" si="16"/>
        <v>10000</v>
      </c>
      <c r="I332" s="28">
        <f t="shared" si="17"/>
        <v>10000</v>
      </c>
      <c r="L332" s="50"/>
      <c r="Y332" s="25"/>
    </row>
    <row r="333" spans="1:25" s="22" customFormat="1" ht="57.75" customHeight="1" x14ac:dyDescent="0.2">
      <c r="A333" s="26">
        <v>292</v>
      </c>
      <c r="B333" s="26" t="s">
        <v>341</v>
      </c>
      <c r="C333" s="27" t="s">
        <v>338</v>
      </c>
      <c r="D333" s="27">
        <v>1</v>
      </c>
      <c r="E333" s="67">
        <v>1989.21</v>
      </c>
      <c r="F333" s="51">
        <f t="shared" si="15"/>
        <v>2387.0520000000001</v>
      </c>
      <c r="G333" s="27">
        <v>10000</v>
      </c>
      <c r="H333" s="28">
        <f t="shared" si="16"/>
        <v>10000</v>
      </c>
      <c r="I333" s="28">
        <f t="shared" si="17"/>
        <v>10000</v>
      </c>
      <c r="L333" s="50"/>
      <c r="Y333" s="25"/>
    </row>
    <row r="334" spans="1:25" s="22" customFormat="1" ht="56.25" x14ac:dyDescent="0.2">
      <c r="A334" s="26">
        <v>293</v>
      </c>
      <c r="B334" s="26" t="s">
        <v>342</v>
      </c>
      <c r="C334" s="27" t="s">
        <v>338</v>
      </c>
      <c r="D334" s="27">
        <v>1</v>
      </c>
      <c r="E334" s="67">
        <v>1989.21</v>
      </c>
      <c r="F334" s="51">
        <f t="shared" si="15"/>
        <v>2387.0520000000001</v>
      </c>
      <c r="G334" s="27">
        <v>10000</v>
      </c>
      <c r="H334" s="28">
        <f t="shared" si="16"/>
        <v>10000</v>
      </c>
      <c r="I334" s="28">
        <f t="shared" si="17"/>
        <v>10000</v>
      </c>
      <c r="Y334" s="25"/>
    </row>
    <row r="335" spans="1:25" s="22" customFormat="1" ht="37.5" customHeight="1" x14ac:dyDescent="0.2">
      <c r="A335" s="179" t="s">
        <v>343</v>
      </c>
      <c r="B335" s="180"/>
      <c r="C335" s="180"/>
      <c r="D335" s="180"/>
      <c r="E335" s="180"/>
      <c r="F335" s="180"/>
      <c r="G335" s="180"/>
      <c r="H335" s="180"/>
      <c r="I335" s="181"/>
      <c r="L335" s="50"/>
      <c r="Y335" s="25"/>
    </row>
    <row r="336" spans="1:25" s="22" customFormat="1" ht="37.5" x14ac:dyDescent="0.2">
      <c r="A336" s="26">
        <v>294</v>
      </c>
      <c r="B336" s="26" t="s">
        <v>344</v>
      </c>
      <c r="C336" s="27" t="s">
        <v>248</v>
      </c>
      <c r="D336" s="27">
        <v>1</v>
      </c>
      <c r="E336" s="67">
        <v>34776.15</v>
      </c>
      <c r="F336" s="51">
        <f t="shared" si="15"/>
        <v>41731.379999999997</v>
      </c>
      <c r="G336" s="27">
        <v>100000</v>
      </c>
      <c r="H336" s="28">
        <f t="shared" si="16"/>
        <v>100000</v>
      </c>
      <c r="I336" s="28">
        <f t="shared" si="17"/>
        <v>100000</v>
      </c>
      <c r="L336" s="50"/>
      <c r="Y336" s="25"/>
    </row>
    <row r="337" spans="1:25" s="22" customFormat="1" ht="37.5" x14ac:dyDescent="0.2">
      <c r="A337" s="26">
        <v>295</v>
      </c>
      <c r="B337" s="26" t="s">
        <v>345</v>
      </c>
      <c r="C337" s="27" t="s">
        <v>248</v>
      </c>
      <c r="D337" s="27">
        <v>1</v>
      </c>
      <c r="E337" s="67">
        <v>49680.21</v>
      </c>
      <c r="F337" s="51">
        <f t="shared" si="15"/>
        <v>59616.251999999993</v>
      </c>
      <c r="G337" s="27">
        <v>100000</v>
      </c>
      <c r="H337" s="28">
        <f t="shared" si="16"/>
        <v>100000</v>
      </c>
      <c r="I337" s="28">
        <f t="shared" si="17"/>
        <v>100000</v>
      </c>
      <c r="L337" s="50"/>
      <c r="Y337" s="25"/>
    </row>
    <row r="338" spans="1:25" s="22" customFormat="1" ht="37.5" x14ac:dyDescent="0.2">
      <c r="A338" s="26">
        <v>296</v>
      </c>
      <c r="B338" s="26" t="s">
        <v>346</v>
      </c>
      <c r="C338" s="27" t="s">
        <v>347</v>
      </c>
      <c r="D338" s="27">
        <v>1</v>
      </c>
      <c r="E338" s="67">
        <v>35073.78</v>
      </c>
      <c r="F338" s="51">
        <f t="shared" si="15"/>
        <v>42088.536</v>
      </c>
      <c r="G338" s="27">
        <v>100000</v>
      </c>
      <c r="H338" s="28">
        <f t="shared" si="16"/>
        <v>100000</v>
      </c>
      <c r="I338" s="28">
        <f t="shared" si="17"/>
        <v>100000</v>
      </c>
      <c r="L338" s="50"/>
      <c r="Y338" s="25"/>
    </row>
    <row r="339" spans="1:25" s="22" customFormat="1" ht="37.5" x14ac:dyDescent="0.2">
      <c r="A339" s="26">
        <v>297</v>
      </c>
      <c r="B339" s="26" t="s">
        <v>348</v>
      </c>
      <c r="C339" s="27" t="s">
        <v>248</v>
      </c>
      <c r="D339" s="27">
        <v>1</v>
      </c>
      <c r="E339" s="67">
        <v>54368.08</v>
      </c>
      <c r="F339" s="51">
        <f t="shared" si="15"/>
        <v>65241.695999999996</v>
      </c>
      <c r="G339" s="27">
        <v>100000</v>
      </c>
      <c r="H339" s="28">
        <f t="shared" si="16"/>
        <v>100000</v>
      </c>
      <c r="I339" s="28">
        <f t="shared" si="17"/>
        <v>100000</v>
      </c>
      <c r="L339" s="50"/>
      <c r="Y339" s="25"/>
    </row>
    <row r="340" spans="1:25" s="22" customFormat="1" ht="45.75" customHeight="1" x14ac:dyDescent="0.2">
      <c r="A340" s="26">
        <v>298</v>
      </c>
      <c r="B340" s="26" t="s">
        <v>349</v>
      </c>
      <c r="C340" s="27" t="s">
        <v>248</v>
      </c>
      <c r="D340" s="27">
        <v>1</v>
      </c>
      <c r="E340" s="67">
        <v>36980.230000000003</v>
      </c>
      <c r="F340" s="51">
        <f t="shared" si="15"/>
        <v>44376.276000000005</v>
      </c>
      <c r="G340" s="27">
        <v>100000</v>
      </c>
      <c r="H340" s="28">
        <f t="shared" si="16"/>
        <v>100000</v>
      </c>
      <c r="I340" s="28">
        <f t="shared" si="17"/>
        <v>100000</v>
      </c>
      <c r="L340" s="50"/>
      <c r="Y340" s="25"/>
    </row>
    <row r="341" spans="1:25" s="22" customFormat="1" ht="28.5" customHeight="1" x14ac:dyDescent="0.2">
      <c r="A341" s="179" t="s">
        <v>489</v>
      </c>
      <c r="B341" s="180"/>
      <c r="C341" s="180"/>
      <c r="D341" s="180"/>
      <c r="E341" s="180"/>
      <c r="F341" s="180"/>
      <c r="G341" s="180"/>
      <c r="H341" s="180"/>
      <c r="I341" s="181"/>
      <c r="L341" s="50"/>
      <c r="Y341" s="25"/>
    </row>
    <row r="342" spans="1:25" s="22" customFormat="1" ht="81" customHeight="1" x14ac:dyDescent="0.2">
      <c r="A342" s="26">
        <v>299</v>
      </c>
      <c r="B342" s="26" t="s">
        <v>390</v>
      </c>
      <c r="C342" s="27" t="s">
        <v>391</v>
      </c>
      <c r="D342" s="27">
        <v>0.01</v>
      </c>
      <c r="E342" s="67">
        <v>595.67000000000007</v>
      </c>
      <c r="F342" s="51">
        <f t="shared" si="15"/>
        <v>714.80400000000009</v>
      </c>
      <c r="G342" s="27">
        <v>1000000</v>
      </c>
      <c r="H342" s="28">
        <f t="shared" si="16"/>
        <v>1000000</v>
      </c>
      <c r="I342" s="28">
        <f t="shared" si="17"/>
        <v>1000000</v>
      </c>
      <c r="Y342" s="25"/>
    </row>
    <row r="343" spans="1:25" s="22" customFormat="1" ht="36.75" customHeight="1" x14ac:dyDescent="0.2">
      <c r="A343" s="179" t="s">
        <v>490</v>
      </c>
      <c r="B343" s="190"/>
      <c r="C343" s="190"/>
      <c r="D343" s="190"/>
      <c r="E343" s="190"/>
      <c r="F343" s="190"/>
      <c r="G343" s="190"/>
      <c r="H343" s="190"/>
      <c r="I343" s="191"/>
      <c r="L343" s="50"/>
      <c r="Y343" s="25"/>
    </row>
    <row r="344" spans="1:25" s="22" customFormat="1" ht="59.25" customHeight="1" x14ac:dyDescent="0.2">
      <c r="A344" s="26">
        <v>300</v>
      </c>
      <c r="B344" s="26" t="s">
        <v>393</v>
      </c>
      <c r="C344" s="27" t="s">
        <v>394</v>
      </c>
      <c r="D344" s="27">
        <v>1E-3</v>
      </c>
      <c r="E344" s="67">
        <v>31.549999999999997</v>
      </c>
      <c r="F344" s="51">
        <f t="shared" si="15"/>
        <v>37.859999999999992</v>
      </c>
      <c r="G344" s="27">
        <v>1000000</v>
      </c>
      <c r="H344" s="28">
        <f t="shared" si="16"/>
        <v>1000000</v>
      </c>
      <c r="I344" s="28">
        <f t="shared" si="17"/>
        <v>1000000</v>
      </c>
      <c r="L344" s="50"/>
      <c r="Y344" s="25"/>
    </row>
    <row r="345" spans="1:25" s="22" customFormat="1" ht="59.25" customHeight="1" x14ac:dyDescent="0.2">
      <c r="A345" s="26">
        <v>301</v>
      </c>
      <c r="B345" s="26" t="s">
        <v>395</v>
      </c>
      <c r="C345" s="27" t="s">
        <v>396</v>
      </c>
      <c r="D345" s="27">
        <v>1E-3</v>
      </c>
      <c r="E345" s="67">
        <v>10.360000000000001</v>
      </c>
      <c r="F345" s="51">
        <f t="shared" si="15"/>
        <v>12.432</v>
      </c>
      <c r="G345" s="27">
        <v>1000000</v>
      </c>
      <c r="H345" s="28">
        <f t="shared" si="16"/>
        <v>1000000</v>
      </c>
      <c r="I345" s="28">
        <f t="shared" si="17"/>
        <v>1000000</v>
      </c>
      <c r="L345" s="50"/>
      <c r="Y345" s="25"/>
    </row>
    <row r="346" spans="1:25" s="22" customFormat="1" ht="59.25" customHeight="1" x14ac:dyDescent="0.2">
      <c r="A346" s="26">
        <v>302</v>
      </c>
      <c r="B346" s="26" t="s">
        <v>397</v>
      </c>
      <c r="C346" s="27" t="s">
        <v>396</v>
      </c>
      <c r="D346" s="27">
        <v>1E-3</v>
      </c>
      <c r="E346" s="67">
        <v>7.6999999999999993</v>
      </c>
      <c r="F346" s="51">
        <f t="shared" si="15"/>
        <v>9.2399999999999984</v>
      </c>
      <c r="G346" s="27">
        <v>1000000</v>
      </c>
      <c r="H346" s="28">
        <f t="shared" si="16"/>
        <v>1000000</v>
      </c>
      <c r="I346" s="28">
        <f t="shared" si="17"/>
        <v>1000000</v>
      </c>
      <c r="L346" s="50"/>
      <c r="Y346" s="25"/>
    </row>
    <row r="347" spans="1:25" s="22" customFormat="1" ht="59.25" customHeight="1" x14ac:dyDescent="0.2">
      <c r="A347" s="26">
        <v>303</v>
      </c>
      <c r="B347" s="26" t="s">
        <v>398</v>
      </c>
      <c r="C347" s="27" t="s">
        <v>399</v>
      </c>
      <c r="D347" s="27">
        <v>1E-3</v>
      </c>
      <c r="E347" s="67">
        <v>8.86</v>
      </c>
      <c r="F347" s="51">
        <f t="shared" si="15"/>
        <v>10.632</v>
      </c>
      <c r="G347" s="27">
        <v>1000000</v>
      </c>
      <c r="H347" s="28">
        <f t="shared" si="16"/>
        <v>1000000</v>
      </c>
      <c r="I347" s="28">
        <f t="shared" si="17"/>
        <v>1000000</v>
      </c>
      <c r="L347" s="50"/>
      <c r="Y347" s="25"/>
    </row>
    <row r="348" spans="1:25" s="22" customFormat="1" ht="59.25" customHeight="1" x14ac:dyDescent="0.2">
      <c r="A348" s="26">
        <v>304</v>
      </c>
      <c r="B348" s="26" t="s">
        <v>400</v>
      </c>
      <c r="C348" s="27" t="s">
        <v>396</v>
      </c>
      <c r="D348" s="27">
        <v>1E-3</v>
      </c>
      <c r="E348" s="67">
        <v>6.09</v>
      </c>
      <c r="F348" s="51">
        <f t="shared" si="15"/>
        <v>7.3079999999999998</v>
      </c>
      <c r="G348" s="27">
        <v>1000000</v>
      </c>
      <c r="H348" s="28">
        <f t="shared" si="16"/>
        <v>1000000</v>
      </c>
      <c r="I348" s="28">
        <f t="shared" si="17"/>
        <v>1000000</v>
      </c>
      <c r="L348" s="50"/>
      <c r="Y348" s="25"/>
    </row>
    <row r="349" spans="1:25" s="22" customFormat="1" ht="42.75" customHeight="1" x14ac:dyDescent="0.2">
      <c r="A349" s="26">
        <v>305</v>
      </c>
      <c r="B349" s="26" t="s">
        <v>401</v>
      </c>
      <c r="C349" s="27" t="s">
        <v>402</v>
      </c>
      <c r="D349" s="27">
        <v>1E-3</v>
      </c>
      <c r="E349" s="67">
        <v>0.32</v>
      </c>
      <c r="F349" s="51">
        <f t="shared" si="15"/>
        <v>0.38400000000000001</v>
      </c>
      <c r="G349" s="27">
        <v>1000000</v>
      </c>
      <c r="H349" s="28">
        <f t="shared" si="16"/>
        <v>1000000</v>
      </c>
      <c r="I349" s="28">
        <f t="shared" si="17"/>
        <v>1000000</v>
      </c>
      <c r="L349" s="50"/>
      <c r="Y349" s="25"/>
    </row>
    <row r="350" spans="1:25" s="22" customFormat="1" ht="42.75" customHeight="1" x14ac:dyDescent="0.2">
      <c r="A350" s="26">
        <v>306</v>
      </c>
      <c r="B350" s="26" t="s">
        <v>403</v>
      </c>
      <c r="C350" s="27" t="s">
        <v>402</v>
      </c>
      <c r="D350" s="27">
        <v>1E-3</v>
      </c>
      <c r="E350" s="67">
        <v>0.26</v>
      </c>
      <c r="F350" s="51">
        <f t="shared" si="15"/>
        <v>0.312</v>
      </c>
      <c r="G350" s="27">
        <v>1000000</v>
      </c>
      <c r="H350" s="28">
        <f t="shared" si="16"/>
        <v>1000000</v>
      </c>
      <c r="I350" s="28">
        <f t="shared" si="17"/>
        <v>1000000</v>
      </c>
      <c r="L350" s="50"/>
      <c r="Y350" s="25"/>
    </row>
    <row r="351" spans="1:25" s="22" customFormat="1" ht="42.75" customHeight="1" x14ac:dyDescent="0.2">
      <c r="A351" s="26">
        <v>307</v>
      </c>
      <c r="B351" s="26" t="s">
        <v>404</v>
      </c>
      <c r="C351" s="27" t="s">
        <v>396</v>
      </c>
      <c r="D351" s="27">
        <v>1E-3</v>
      </c>
      <c r="E351" s="67">
        <v>41.17</v>
      </c>
      <c r="F351" s="51">
        <f t="shared" si="15"/>
        <v>49.404000000000003</v>
      </c>
      <c r="G351" s="27">
        <v>1000000</v>
      </c>
      <c r="H351" s="28">
        <f t="shared" si="16"/>
        <v>1000000</v>
      </c>
      <c r="I351" s="28">
        <f t="shared" si="17"/>
        <v>1000000</v>
      </c>
      <c r="L351" s="50"/>
      <c r="Y351" s="25"/>
    </row>
    <row r="352" spans="1:25" s="22" customFormat="1" ht="63.75" customHeight="1" x14ac:dyDescent="0.2">
      <c r="A352" s="26">
        <v>308</v>
      </c>
      <c r="B352" s="26" t="s">
        <v>405</v>
      </c>
      <c r="C352" s="27" t="s">
        <v>399</v>
      </c>
      <c r="D352" s="27">
        <v>1E-3</v>
      </c>
      <c r="E352" s="67">
        <v>16.149999999999999</v>
      </c>
      <c r="F352" s="51">
        <f t="shared" si="15"/>
        <v>19.38</v>
      </c>
      <c r="G352" s="27">
        <v>1000000</v>
      </c>
      <c r="H352" s="28">
        <f t="shared" si="16"/>
        <v>1000000</v>
      </c>
      <c r="I352" s="28">
        <f t="shared" si="17"/>
        <v>1000000</v>
      </c>
      <c r="L352" s="50"/>
      <c r="Y352" s="25"/>
    </row>
    <row r="353" spans="1:25" s="22" customFormat="1" ht="58.5" customHeight="1" x14ac:dyDescent="0.2">
      <c r="A353" s="26">
        <v>309</v>
      </c>
      <c r="B353" s="26" t="s">
        <v>406</v>
      </c>
      <c r="C353" s="27" t="s">
        <v>399</v>
      </c>
      <c r="D353" s="27">
        <v>1E-3</v>
      </c>
      <c r="E353" s="67">
        <v>6.5</v>
      </c>
      <c r="F353" s="51">
        <f t="shared" si="15"/>
        <v>7.8</v>
      </c>
      <c r="G353" s="27">
        <v>1000000</v>
      </c>
      <c r="H353" s="28">
        <f t="shared" si="16"/>
        <v>1000000</v>
      </c>
      <c r="I353" s="28">
        <f t="shared" si="17"/>
        <v>1000000</v>
      </c>
      <c r="L353" s="50"/>
      <c r="Y353" s="25"/>
    </row>
    <row r="354" spans="1:25" s="22" customFormat="1" ht="42.75" customHeight="1" x14ac:dyDescent="0.2">
      <c r="A354" s="26">
        <v>310</v>
      </c>
      <c r="B354" s="26" t="s">
        <v>407</v>
      </c>
      <c r="C354" s="27" t="s">
        <v>351</v>
      </c>
      <c r="D354" s="27">
        <v>0.01</v>
      </c>
      <c r="E354" s="67">
        <v>1838.3</v>
      </c>
      <c r="F354" s="51">
        <f t="shared" si="15"/>
        <v>2205.96</v>
      </c>
      <c r="G354" s="27">
        <v>1000000</v>
      </c>
      <c r="H354" s="28">
        <f t="shared" si="16"/>
        <v>1000000</v>
      </c>
      <c r="I354" s="28">
        <f t="shared" si="17"/>
        <v>1000000</v>
      </c>
      <c r="L354" s="50"/>
      <c r="Y354" s="25"/>
    </row>
    <row r="355" spans="1:25" s="22" customFormat="1" ht="42.75" customHeight="1" x14ac:dyDescent="0.2">
      <c r="A355" s="26">
        <v>311</v>
      </c>
      <c r="B355" s="26" t="s">
        <v>408</v>
      </c>
      <c r="C355" s="27" t="s">
        <v>351</v>
      </c>
      <c r="D355" s="27">
        <v>0.01</v>
      </c>
      <c r="E355" s="67">
        <v>992.44</v>
      </c>
      <c r="F355" s="51">
        <f t="shared" si="15"/>
        <v>1190.9280000000001</v>
      </c>
      <c r="G355" s="27">
        <v>1000000</v>
      </c>
      <c r="H355" s="28">
        <f t="shared" si="16"/>
        <v>1000000</v>
      </c>
      <c r="I355" s="28">
        <f t="shared" si="17"/>
        <v>1000000</v>
      </c>
      <c r="L355" s="50"/>
      <c r="Y355" s="25"/>
    </row>
    <row r="356" spans="1:25" s="22" customFormat="1" ht="42.75" customHeight="1" x14ac:dyDescent="0.2">
      <c r="A356" s="26">
        <v>312</v>
      </c>
      <c r="B356" s="26" t="s">
        <v>409</v>
      </c>
      <c r="C356" s="27" t="s">
        <v>351</v>
      </c>
      <c r="D356" s="27">
        <v>0.01</v>
      </c>
      <c r="E356" s="67">
        <v>1625.1200000000001</v>
      </c>
      <c r="F356" s="51">
        <f t="shared" si="15"/>
        <v>1950.144</v>
      </c>
      <c r="G356" s="27">
        <v>1000000</v>
      </c>
      <c r="H356" s="28">
        <f t="shared" si="16"/>
        <v>1000000</v>
      </c>
      <c r="I356" s="28">
        <f t="shared" si="17"/>
        <v>1000000</v>
      </c>
      <c r="L356" s="50"/>
      <c r="Y356" s="25"/>
    </row>
    <row r="357" spans="1:25" s="22" customFormat="1" ht="42.75" customHeight="1" x14ac:dyDescent="0.2">
      <c r="A357" s="26">
        <v>313</v>
      </c>
      <c r="B357" s="26" t="s">
        <v>410</v>
      </c>
      <c r="C357" s="27" t="s">
        <v>351</v>
      </c>
      <c r="D357" s="27">
        <v>0.01</v>
      </c>
      <c r="E357" s="67">
        <v>716.75</v>
      </c>
      <c r="F357" s="51">
        <f t="shared" si="15"/>
        <v>860.1</v>
      </c>
      <c r="G357" s="27">
        <v>1000000</v>
      </c>
      <c r="H357" s="28">
        <f t="shared" si="16"/>
        <v>1000000</v>
      </c>
      <c r="I357" s="28">
        <f t="shared" si="17"/>
        <v>1000000</v>
      </c>
      <c r="L357" s="50"/>
      <c r="Y357" s="25"/>
    </row>
    <row r="358" spans="1:25" s="22" customFormat="1" ht="42.75" customHeight="1" x14ac:dyDescent="0.2">
      <c r="A358" s="26">
        <v>314</v>
      </c>
      <c r="B358" s="26" t="s">
        <v>411</v>
      </c>
      <c r="C358" s="27" t="s">
        <v>412</v>
      </c>
      <c r="D358" s="27">
        <v>1E-3</v>
      </c>
      <c r="E358" s="67">
        <v>750628.07000000007</v>
      </c>
      <c r="F358" s="51">
        <f t="shared" si="15"/>
        <v>900753.68400000001</v>
      </c>
      <c r="G358" s="27">
        <v>1000000</v>
      </c>
      <c r="H358" s="28">
        <f t="shared" si="16"/>
        <v>1000000</v>
      </c>
      <c r="I358" s="28">
        <f t="shared" si="17"/>
        <v>1000000</v>
      </c>
      <c r="L358" s="50"/>
      <c r="Y358" s="25"/>
    </row>
    <row r="359" spans="1:25" s="22" customFormat="1" ht="42.75" customHeight="1" x14ac:dyDescent="0.2">
      <c r="A359" s="26">
        <v>315</v>
      </c>
      <c r="B359" s="26" t="s">
        <v>413</v>
      </c>
      <c r="C359" s="27" t="s">
        <v>412</v>
      </c>
      <c r="D359" s="27">
        <v>1E-3</v>
      </c>
      <c r="E359" s="67">
        <v>411618.80000000005</v>
      </c>
      <c r="F359" s="51">
        <f t="shared" si="15"/>
        <v>493942.56000000006</v>
      </c>
      <c r="G359" s="27">
        <v>1000000</v>
      </c>
      <c r="H359" s="28">
        <f t="shared" si="16"/>
        <v>1000000</v>
      </c>
      <c r="I359" s="28">
        <f t="shared" si="17"/>
        <v>1000000</v>
      </c>
      <c r="Y359" s="25"/>
    </row>
    <row r="360" spans="1:25" s="22" customFormat="1" ht="42.75" customHeight="1" x14ac:dyDescent="0.25">
      <c r="A360" s="179" t="s">
        <v>491</v>
      </c>
      <c r="B360" s="198"/>
      <c r="C360" s="198"/>
      <c r="D360" s="198"/>
      <c r="E360" s="198"/>
      <c r="F360" s="198"/>
      <c r="G360" s="198"/>
      <c r="H360" s="198"/>
      <c r="I360" s="199"/>
      <c r="L360" s="50"/>
      <c r="Y360" s="25"/>
    </row>
    <row r="361" spans="1:25" s="22" customFormat="1" ht="42.75" customHeight="1" x14ac:dyDescent="0.2">
      <c r="A361" s="26">
        <v>316</v>
      </c>
      <c r="B361" s="26" t="s">
        <v>415</v>
      </c>
      <c r="C361" s="27" t="s">
        <v>224</v>
      </c>
      <c r="D361" s="27">
        <v>1</v>
      </c>
      <c r="E361" s="67">
        <v>1289.98</v>
      </c>
      <c r="F361" s="51">
        <f t="shared" si="15"/>
        <v>1547.9759999999999</v>
      </c>
      <c r="G361" s="27">
        <v>10000</v>
      </c>
      <c r="H361" s="28">
        <f t="shared" si="16"/>
        <v>10000</v>
      </c>
      <c r="I361" s="28">
        <f t="shared" si="17"/>
        <v>10000</v>
      </c>
      <c r="L361" s="50"/>
      <c r="Y361" s="25"/>
    </row>
    <row r="362" spans="1:25" s="22" customFormat="1" ht="42.75" customHeight="1" x14ac:dyDescent="0.2">
      <c r="A362" s="26">
        <v>317</v>
      </c>
      <c r="B362" s="26" t="s">
        <v>416</v>
      </c>
      <c r="C362" s="27" t="s">
        <v>224</v>
      </c>
      <c r="D362" s="27">
        <v>1</v>
      </c>
      <c r="E362" s="67">
        <v>2420.1800000000003</v>
      </c>
      <c r="F362" s="51">
        <f t="shared" si="15"/>
        <v>2904.2160000000003</v>
      </c>
      <c r="G362" s="27">
        <v>10000</v>
      </c>
      <c r="H362" s="28">
        <f t="shared" si="16"/>
        <v>10000</v>
      </c>
      <c r="I362" s="28">
        <f t="shared" si="17"/>
        <v>10000</v>
      </c>
      <c r="L362" s="50"/>
      <c r="Y362" s="25"/>
    </row>
    <row r="363" spans="1:25" s="22" customFormat="1" ht="42.75" customHeight="1" x14ac:dyDescent="0.2">
      <c r="A363" s="26">
        <v>318</v>
      </c>
      <c r="B363" s="26" t="s">
        <v>417</v>
      </c>
      <c r="C363" s="27" t="s">
        <v>224</v>
      </c>
      <c r="D363" s="27">
        <v>1</v>
      </c>
      <c r="E363" s="67">
        <v>1855.03</v>
      </c>
      <c r="F363" s="51">
        <f t="shared" si="15"/>
        <v>2226.0360000000001</v>
      </c>
      <c r="G363" s="27">
        <v>10000</v>
      </c>
      <c r="H363" s="28">
        <f t="shared" si="16"/>
        <v>10000</v>
      </c>
      <c r="I363" s="28">
        <f t="shared" si="17"/>
        <v>10000</v>
      </c>
      <c r="L363" s="50"/>
      <c r="Y363" s="25"/>
    </row>
    <row r="364" spans="1:25" s="22" customFormat="1" ht="42.75" customHeight="1" x14ac:dyDescent="0.2">
      <c r="A364" s="26">
        <v>319</v>
      </c>
      <c r="B364" s="26" t="s">
        <v>418</v>
      </c>
      <c r="C364" s="27" t="s">
        <v>224</v>
      </c>
      <c r="D364" s="27">
        <v>1</v>
      </c>
      <c r="E364" s="67">
        <v>3351.45</v>
      </c>
      <c r="F364" s="51">
        <f t="shared" ref="F364:F426" si="18">E364*1.2</f>
        <v>4021.74</v>
      </c>
      <c r="G364" s="27">
        <v>10000</v>
      </c>
      <c r="H364" s="28">
        <f t="shared" ref="H364:H426" si="19">G364</f>
        <v>10000</v>
      </c>
      <c r="I364" s="28">
        <f t="shared" ref="I364:I426" si="20">G364</f>
        <v>10000</v>
      </c>
      <c r="L364" s="50"/>
      <c r="Y364" s="25"/>
    </row>
    <row r="365" spans="1:25" s="22" customFormat="1" ht="42.75" customHeight="1" x14ac:dyDescent="0.2">
      <c r="A365" s="26">
        <v>320</v>
      </c>
      <c r="B365" s="26" t="s">
        <v>419</v>
      </c>
      <c r="C365" s="27" t="s">
        <v>224</v>
      </c>
      <c r="D365" s="27">
        <v>1</v>
      </c>
      <c r="E365" s="67">
        <v>588.40000000000009</v>
      </c>
      <c r="F365" s="51">
        <f t="shared" si="18"/>
        <v>706.08</v>
      </c>
      <c r="G365" s="27">
        <v>10000</v>
      </c>
      <c r="H365" s="28">
        <f t="shared" si="19"/>
        <v>10000</v>
      </c>
      <c r="I365" s="28">
        <f t="shared" si="20"/>
        <v>10000</v>
      </c>
      <c r="L365" s="50"/>
      <c r="Y365" s="25"/>
    </row>
    <row r="366" spans="1:25" s="22" customFormat="1" ht="42.75" customHeight="1" x14ac:dyDescent="0.2">
      <c r="A366" s="26">
        <v>321</v>
      </c>
      <c r="B366" s="26" t="s">
        <v>419</v>
      </c>
      <c r="C366" s="27" t="s">
        <v>224</v>
      </c>
      <c r="D366" s="27">
        <v>1</v>
      </c>
      <c r="E366" s="67">
        <v>976.76</v>
      </c>
      <c r="F366" s="51">
        <f t="shared" si="18"/>
        <v>1172.1119999999999</v>
      </c>
      <c r="G366" s="27">
        <v>10000</v>
      </c>
      <c r="H366" s="28">
        <f t="shared" si="19"/>
        <v>10000</v>
      </c>
      <c r="I366" s="28">
        <f t="shared" si="20"/>
        <v>10000</v>
      </c>
      <c r="L366" s="50"/>
      <c r="Y366" s="25"/>
    </row>
    <row r="367" spans="1:25" s="22" customFormat="1" ht="54" customHeight="1" x14ac:dyDescent="0.2">
      <c r="A367" s="26">
        <v>322</v>
      </c>
      <c r="B367" s="26" t="s">
        <v>420</v>
      </c>
      <c r="C367" s="27" t="s">
        <v>351</v>
      </c>
      <c r="D367" s="27">
        <v>0.01</v>
      </c>
      <c r="E367" s="67">
        <v>737.91000000000008</v>
      </c>
      <c r="F367" s="51">
        <f t="shared" si="18"/>
        <v>885.49200000000008</v>
      </c>
      <c r="G367" s="27">
        <v>10000</v>
      </c>
      <c r="H367" s="28">
        <f t="shared" si="19"/>
        <v>10000</v>
      </c>
      <c r="I367" s="28">
        <f t="shared" si="20"/>
        <v>10000</v>
      </c>
      <c r="L367" s="50"/>
      <c r="Y367" s="25"/>
    </row>
    <row r="368" spans="1:25" s="22" customFormat="1" ht="54" customHeight="1" x14ac:dyDescent="0.2">
      <c r="A368" s="26">
        <v>323</v>
      </c>
      <c r="B368" s="26" t="s">
        <v>421</v>
      </c>
      <c r="C368" s="27" t="s">
        <v>351</v>
      </c>
      <c r="D368" s="27">
        <v>0.01</v>
      </c>
      <c r="E368" s="67">
        <v>1341.66</v>
      </c>
      <c r="F368" s="51">
        <f t="shared" si="18"/>
        <v>1609.992</v>
      </c>
      <c r="G368" s="27">
        <v>10000</v>
      </c>
      <c r="H368" s="28">
        <f t="shared" si="19"/>
        <v>10000</v>
      </c>
      <c r="I368" s="28">
        <f t="shared" si="20"/>
        <v>10000</v>
      </c>
      <c r="L368" s="50"/>
      <c r="Y368" s="25"/>
    </row>
    <row r="369" spans="1:25" s="22" customFormat="1" ht="54" customHeight="1" x14ac:dyDescent="0.2">
      <c r="A369" s="26">
        <v>324</v>
      </c>
      <c r="B369" s="30" t="s">
        <v>422</v>
      </c>
      <c r="C369" s="27" t="s">
        <v>351</v>
      </c>
      <c r="D369" s="27">
        <v>0.01</v>
      </c>
      <c r="E369" s="67">
        <v>737.91000000000008</v>
      </c>
      <c r="F369" s="51">
        <f t="shared" si="18"/>
        <v>885.49200000000008</v>
      </c>
      <c r="G369" s="27">
        <v>10000</v>
      </c>
      <c r="H369" s="28">
        <f t="shared" si="19"/>
        <v>10000</v>
      </c>
      <c r="I369" s="28">
        <f t="shared" si="20"/>
        <v>10000</v>
      </c>
      <c r="L369" s="50"/>
      <c r="Y369" s="25"/>
    </row>
    <row r="370" spans="1:25" s="22" customFormat="1" ht="54" customHeight="1" x14ac:dyDescent="0.2">
      <c r="A370" s="26">
        <v>325</v>
      </c>
      <c r="B370" s="30" t="s">
        <v>423</v>
      </c>
      <c r="C370" s="27" t="s">
        <v>424</v>
      </c>
      <c r="D370" s="27">
        <v>0.01</v>
      </c>
      <c r="E370" s="67">
        <v>407.75</v>
      </c>
      <c r="F370" s="51">
        <f t="shared" si="18"/>
        <v>489.29999999999995</v>
      </c>
      <c r="G370" s="27">
        <v>10000</v>
      </c>
      <c r="H370" s="28">
        <f t="shared" si="19"/>
        <v>10000</v>
      </c>
      <c r="I370" s="28">
        <f t="shared" si="20"/>
        <v>10000</v>
      </c>
      <c r="L370" s="50"/>
      <c r="Y370" s="25"/>
    </row>
    <row r="371" spans="1:25" s="22" customFormat="1" ht="54" customHeight="1" x14ac:dyDescent="0.2">
      <c r="A371" s="26">
        <v>326</v>
      </c>
      <c r="B371" s="30" t="s">
        <v>425</v>
      </c>
      <c r="C371" s="31" t="s">
        <v>396</v>
      </c>
      <c r="D371" s="31">
        <v>1E-3</v>
      </c>
      <c r="E371" s="67">
        <v>21.950000000000003</v>
      </c>
      <c r="F371" s="51">
        <f t="shared" si="18"/>
        <v>26.340000000000003</v>
      </c>
      <c r="G371" s="27">
        <v>10000</v>
      </c>
      <c r="H371" s="28">
        <f t="shared" si="19"/>
        <v>10000</v>
      </c>
      <c r="I371" s="28">
        <f t="shared" si="20"/>
        <v>10000</v>
      </c>
      <c r="L371" s="50"/>
      <c r="Y371" s="25"/>
    </row>
    <row r="372" spans="1:25" s="22" customFormat="1" ht="54" customHeight="1" x14ac:dyDescent="0.2">
      <c r="A372" s="26">
        <v>327</v>
      </c>
      <c r="B372" s="30" t="s">
        <v>426</v>
      </c>
      <c r="C372" s="31" t="s">
        <v>396</v>
      </c>
      <c r="D372" s="31">
        <v>1E-3</v>
      </c>
      <c r="E372" s="67">
        <v>32.14</v>
      </c>
      <c r="F372" s="51">
        <f t="shared" si="18"/>
        <v>38.567999999999998</v>
      </c>
      <c r="G372" s="27">
        <v>10000</v>
      </c>
      <c r="H372" s="28">
        <f t="shared" si="19"/>
        <v>10000</v>
      </c>
      <c r="I372" s="28">
        <f t="shared" si="20"/>
        <v>10000</v>
      </c>
      <c r="L372" s="50"/>
      <c r="Y372" s="25"/>
    </row>
    <row r="373" spans="1:25" s="22" customFormat="1" ht="54" customHeight="1" x14ac:dyDescent="0.2">
      <c r="A373" s="26">
        <v>328</v>
      </c>
      <c r="B373" s="30" t="s">
        <v>427</v>
      </c>
      <c r="C373" s="31" t="s">
        <v>396</v>
      </c>
      <c r="D373" s="31">
        <v>1E-3</v>
      </c>
      <c r="E373" s="67">
        <v>38.480000000000004</v>
      </c>
      <c r="F373" s="51">
        <f t="shared" si="18"/>
        <v>46.176000000000002</v>
      </c>
      <c r="G373" s="27">
        <v>10000</v>
      </c>
      <c r="H373" s="28">
        <f t="shared" si="19"/>
        <v>10000</v>
      </c>
      <c r="I373" s="28">
        <f t="shared" si="20"/>
        <v>10000</v>
      </c>
      <c r="L373" s="50"/>
      <c r="Y373" s="25"/>
    </row>
    <row r="374" spans="1:25" s="22" customFormat="1" ht="54" customHeight="1" x14ac:dyDescent="0.2">
      <c r="A374" s="26">
        <v>329</v>
      </c>
      <c r="B374" s="30" t="s">
        <v>428</v>
      </c>
      <c r="C374" s="31" t="s">
        <v>396</v>
      </c>
      <c r="D374" s="31">
        <v>1E-3</v>
      </c>
      <c r="E374" s="67">
        <v>33.03</v>
      </c>
      <c r="F374" s="51">
        <f t="shared" si="18"/>
        <v>39.636000000000003</v>
      </c>
      <c r="G374" s="27">
        <v>10000</v>
      </c>
      <c r="H374" s="28">
        <f t="shared" si="19"/>
        <v>10000</v>
      </c>
      <c r="I374" s="28">
        <f t="shared" si="20"/>
        <v>10000</v>
      </c>
      <c r="L374" s="50"/>
      <c r="Y374" s="25"/>
    </row>
    <row r="375" spans="1:25" s="22" customFormat="1" ht="54" customHeight="1" x14ac:dyDescent="0.2">
      <c r="A375" s="26">
        <v>330</v>
      </c>
      <c r="B375" s="26" t="s">
        <v>429</v>
      </c>
      <c r="C375" s="27" t="s">
        <v>396</v>
      </c>
      <c r="D375" s="27">
        <v>1E-3</v>
      </c>
      <c r="E375" s="67">
        <v>6.22</v>
      </c>
      <c r="F375" s="51">
        <f t="shared" si="18"/>
        <v>7.4639999999999995</v>
      </c>
      <c r="G375" s="27">
        <v>10000</v>
      </c>
      <c r="H375" s="28">
        <f t="shared" si="19"/>
        <v>10000</v>
      </c>
      <c r="I375" s="28">
        <f t="shared" si="20"/>
        <v>10000</v>
      </c>
      <c r="L375" s="50"/>
      <c r="Y375" s="25"/>
    </row>
    <row r="376" spans="1:25" s="22" customFormat="1" ht="54" customHeight="1" x14ac:dyDescent="0.2">
      <c r="A376" s="26">
        <v>331</v>
      </c>
      <c r="B376" s="26" t="s">
        <v>430</v>
      </c>
      <c r="C376" s="27" t="s">
        <v>396</v>
      </c>
      <c r="D376" s="27">
        <v>1E-3</v>
      </c>
      <c r="E376" s="67">
        <v>3.6</v>
      </c>
      <c r="F376" s="51">
        <f t="shared" si="18"/>
        <v>4.32</v>
      </c>
      <c r="G376" s="27">
        <v>10000</v>
      </c>
      <c r="H376" s="28">
        <f t="shared" si="19"/>
        <v>10000</v>
      </c>
      <c r="I376" s="28">
        <f t="shared" si="20"/>
        <v>10000</v>
      </c>
      <c r="L376" s="50"/>
      <c r="Y376" s="25"/>
    </row>
    <row r="377" spans="1:25" s="22" customFormat="1" ht="54" customHeight="1" x14ac:dyDescent="0.2">
      <c r="A377" s="26">
        <v>332</v>
      </c>
      <c r="B377" s="26" t="s">
        <v>431</v>
      </c>
      <c r="C377" s="27" t="s">
        <v>396</v>
      </c>
      <c r="D377" s="27">
        <v>1E-3</v>
      </c>
      <c r="E377" s="67">
        <v>3.4899999999999993</v>
      </c>
      <c r="F377" s="51">
        <f t="shared" si="18"/>
        <v>4.1879999999999988</v>
      </c>
      <c r="G377" s="27">
        <v>10000</v>
      </c>
      <c r="H377" s="28">
        <f t="shared" si="19"/>
        <v>10000</v>
      </c>
      <c r="I377" s="28">
        <f t="shared" si="20"/>
        <v>10000</v>
      </c>
      <c r="L377" s="50"/>
      <c r="Y377" s="25"/>
    </row>
    <row r="378" spans="1:25" s="22" customFormat="1" ht="54" customHeight="1" x14ac:dyDescent="0.2">
      <c r="A378" s="26">
        <v>333</v>
      </c>
      <c r="B378" s="26" t="s">
        <v>432</v>
      </c>
      <c r="C378" s="27" t="s">
        <v>396</v>
      </c>
      <c r="D378" s="27">
        <v>1E-3</v>
      </c>
      <c r="E378" s="67">
        <v>1.77</v>
      </c>
      <c r="F378" s="51">
        <f t="shared" si="18"/>
        <v>2.1240000000000001</v>
      </c>
      <c r="G378" s="27">
        <v>10000</v>
      </c>
      <c r="H378" s="28">
        <f t="shared" si="19"/>
        <v>10000</v>
      </c>
      <c r="I378" s="28">
        <f t="shared" si="20"/>
        <v>10000</v>
      </c>
      <c r="L378" s="50"/>
      <c r="Y378" s="25"/>
    </row>
    <row r="379" spans="1:25" s="22" customFormat="1" ht="37.5" customHeight="1" x14ac:dyDescent="0.2">
      <c r="A379" s="26">
        <v>334</v>
      </c>
      <c r="B379" s="26" t="s">
        <v>433</v>
      </c>
      <c r="C379" s="27" t="s">
        <v>351</v>
      </c>
      <c r="D379" s="27">
        <v>0.01</v>
      </c>
      <c r="E379" s="67">
        <v>100.15</v>
      </c>
      <c r="F379" s="51">
        <f t="shared" si="18"/>
        <v>120.18</v>
      </c>
      <c r="G379" s="27">
        <v>10000</v>
      </c>
      <c r="H379" s="28">
        <f t="shared" si="19"/>
        <v>10000</v>
      </c>
      <c r="I379" s="28">
        <f t="shared" si="20"/>
        <v>10000</v>
      </c>
      <c r="Y379" s="25"/>
    </row>
    <row r="380" spans="1:25" s="22" customFormat="1" ht="37.5" customHeight="1" x14ac:dyDescent="0.2">
      <c r="A380" s="26">
        <v>335</v>
      </c>
      <c r="B380" s="26" t="s">
        <v>350</v>
      </c>
      <c r="C380" s="27" t="s">
        <v>351</v>
      </c>
      <c r="D380" s="27">
        <v>0.01</v>
      </c>
      <c r="E380" s="67">
        <v>407.75</v>
      </c>
      <c r="F380" s="51">
        <f t="shared" si="18"/>
        <v>489.29999999999995</v>
      </c>
      <c r="G380" s="27">
        <v>100000</v>
      </c>
      <c r="H380" s="28">
        <f t="shared" si="19"/>
        <v>100000</v>
      </c>
      <c r="I380" s="28">
        <f t="shared" si="20"/>
        <v>100000</v>
      </c>
      <c r="L380" s="50"/>
      <c r="Y380" s="25"/>
    </row>
    <row r="381" spans="1:25" s="22" customFormat="1" ht="37.5" customHeight="1" x14ac:dyDescent="0.2">
      <c r="A381" s="26">
        <v>336</v>
      </c>
      <c r="B381" s="26" t="s">
        <v>352</v>
      </c>
      <c r="C381" s="27" t="s">
        <v>185</v>
      </c>
      <c r="D381" s="27">
        <v>1</v>
      </c>
      <c r="E381" s="67">
        <v>599.08999999999992</v>
      </c>
      <c r="F381" s="51">
        <f t="shared" si="18"/>
        <v>718.9079999999999</v>
      </c>
      <c r="G381" s="27">
        <v>100000</v>
      </c>
      <c r="H381" s="28">
        <f t="shared" si="19"/>
        <v>100000</v>
      </c>
      <c r="I381" s="28">
        <f t="shared" si="20"/>
        <v>100000</v>
      </c>
      <c r="L381" s="50"/>
      <c r="Y381" s="25"/>
    </row>
    <row r="382" spans="1:25" s="22" customFormat="1" ht="37.5" customHeight="1" x14ac:dyDescent="0.2">
      <c r="A382" s="26">
        <v>337</v>
      </c>
      <c r="B382" s="26" t="s">
        <v>353</v>
      </c>
      <c r="C382" s="27" t="s">
        <v>185</v>
      </c>
      <c r="D382" s="27">
        <v>1</v>
      </c>
      <c r="E382" s="67">
        <v>645.23</v>
      </c>
      <c r="F382" s="51">
        <f t="shared" si="18"/>
        <v>774.27599999999995</v>
      </c>
      <c r="G382" s="27">
        <v>100000</v>
      </c>
      <c r="H382" s="28">
        <f t="shared" si="19"/>
        <v>100000</v>
      </c>
      <c r="I382" s="28">
        <f t="shared" si="20"/>
        <v>100000</v>
      </c>
      <c r="Y382" s="25"/>
    </row>
    <row r="383" spans="1:25" s="22" customFormat="1" ht="27" customHeight="1" x14ac:dyDescent="0.2">
      <c r="A383" s="179" t="s">
        <v>492</v>
      </c>
      <c r="B383" s="180"/>
      <c r="C383" s="180"/>
      <c r="D383" s="180"/>
      <c r="E383" s="180"/>
      <c r="F383" s="180"/>
      <c r="G383" s="180"/>
      <c r="H383" s="180"/>
      <c r="I383" s="181"/>
      <c r="L383" s="50"/>
      <c r="Y383" s="25"/>
    </row>
    <row r="384" spans="1:25" s="22" customFormat="1" ht="39" customHeight="1" x14ac:dyDescent="0.2">
      <c r="A384" s="26">
        <v>338</v>
      </c>
      <c r="B384" s="26" t="s">
        <v>355</v>
      </c>
      <c r="C384" s="27" t="s">
        <v>248</v>
      </c>
      <c r="D384" s="27">
        <v>1</v>
      </c>
      <c r="E384" s="66">
        <v>4002.32</v>
      </c>
      <c r="F384" s="51">
        <f t="shared" si="18"/>
        <v>4802.7839999999997</v>
      </c>
      <c r="G384" s="27">
        <v>100000</v>
      </c>
      <c r="H384" s="28">
        <f t="shared" si="19"/>
        <v>100000</v>
      </c>
      <c r="I384" s="28">
        <f t="shared" si="20"/>
        <v>100000</v>
      </c>
      <c r="L384" s="50"/>
      <c r="Y384" s="25"/>
    </row>
    <row r="385" spans="1:25" s="22" customFormat="1" ht="39" customHeight="1" x14ac:dyDescent="0.2">
      <c r="A385" s="26">
        <v>339</v>
      </c>
      <c r="B385" s="26" t="s">
        <v>356</v>
      </c>
      <c r="C385" s="27" t="s">
        <v>248</v>
      </c>
      <c r="D385" s="27">
        <v>1</v>
      </c>
      <c r="E385" s="66">
        <v>3246.1800000000003</v>
      </c>
      <c r="F385" s="51">
        <f t="shared" si="18"/>
        <v>3895.4160000000002</v>
      </c>
      <c r="G385" s="27">
        <v>100000</v>
      </c>
      <c r="H385" s="28">
        <f t="shared" si="19"/>
        <v>100000</v>
      </c>
      <c r="I385" s="28">
        <f t="shared" si="20"/>
        <v>100000</v>
      </c>
      <c r="L385" s="50"/>
      <c r="Y385" s="25"/>
    </row>
    <row r="386" spans="1:25" s="22" customFormat="1" ht="39" customHeight="1" x14ac:dyDescent="0.2">
      <c r="A386" s="26">
        <v>340</v>
      </c>
      <c r="B386" s="26" t="s">
        <v>357</v>
      </c>
      <c r="C386" s="27" t="s">
        <v>358</v>
      </c>
      <c r="D386" s="27">
        <v>1</v>
      </c>
      <c r="E386" s="66">
        <v>590.34</v>
      </c>
      <c r="F386" s="51">
        <f t="shared" si="18"/>
        <v>708.40800000000002</v>
      </c>
      <c r="G386" s="27">
        <v>100000</v>
      </c>
      <c r="H386" s="28">
        <f t="shared" si="19"/>
        <v>100000</v>
      </c>
      <c r="I386" s="28">
        <f t="shared" si="20"/>
        <v>100000</v>
      </c>
      <c r="L386" s="50"/>
      <c r="Y386" s="25"/>
    </row>
    <row r="387" spans="1:25" s="22" customFormat="1" ht="39" customHeight="1" x14ac:dyDescent="0.2">
      <c r="A387" s="26">
        <v>341</v>
      </c>
      <c r="B387" s="26" t="s">
        <v>359</v>
      </c>
      <c r="C387" s="27" t="s">
        <v>358</v>
      </c>
      <c r="D387" s="27">
        <v>1</v>
      </c>
      <c r="E387" s="66">
        <v>900.68000000000006</v>
      </c>
      <c r="F387" s="51">
        <f t="shared" si="18"/>
        <v>1080.816</v>
      </c>
      <c r="G387" s="27">
        <v>100000</v>
      </c>
      <c r="H387" s="28">
        <f t="shared" si="19"/>
        <v>100000</v>
      </c>
      <c r="I387" s="28">
        <f t="shared" si="20"/>
        <v>100000</v>
      </c>
      <c r="L387" s="50"/>
      <c r="Y387" s="25"/>
    </row>
    <row r="388" spans="1:25" s="22" customFormat="1" ht="39" customHeight="1" x14ac:dyDescent="0.2">
      <c r="A388" s="26">
        <v>342</v>
      </c>
      <c r="B388" s="26" t="s">
        <v>360</v>
      </c>
      <c r="C388" s="27" t="s">
        <v>358</v>
      </c>
      <c r="D388" s="27">
        <v>1</v>
      </c>
      <c r="E388" s="66">
        <v>643.43000000000006</v>
      </c>
      <c r="F388" s="51">
        <f t="shared" si="18"/>
        <v>772.1160000000001</v>
      </c>
      <c r="G388" s="27">
        <v>100000</v>
      </c>
      <c r="H388" s="28">
        <f t="shared" si="19"/>
        <v>100000</v>
      </c>
      <c r="I388" s="28">
        <f t="shared" si="20"/>
        <v>100000</v>
      </c>
      <c r="L388" s="50"/>
      <c r="Y388" s="25"/>
    </row>
    <row r="389" spans="1:25" s="22" customFormat="1" ht="39" customHeight="1" x14ac:dyDescent="0.2">
      <c r="A389" s="26">
        <v>343</v>
      </c>
      <c r="B389" s="26" t="s">
        <v>361</v>
      </c>
      <c r="C389" s="27" t="s">
        <v>358</v>
      </c>
      <c r="D389" s="27">
        <v>1</v>
      </c>
      <c r="E389" s="66">
        <v>162.33000000000001</v>
      </c>
      <c r="F389" s="51">
        <f t="shared" si="18"/>
        <v>194.79600000000002</v>
      </c>
      <c r="G389" s="27">
        <v>100000</v>
      </c>
      <c r="H389" s="28">
        <f t="shared" si="19"/>
        <v>100000</v>
      </c>
      <c r="I389" s="28">
        <f t="shared" si="20"/>
        <v>100000</v>
      </c>
      <c r="L389" s="50"/>
      <c r="Y389" s="25"/>
    </row>
    <row r="390" spans="1:25" s="22" customFormat="1" ht="39" customHeight="1" x14ac:dyDescent="0.2">
      <c r="A390" s="26">
        <v>344</v>
      </c>
      <c r="B390" s="26" t="s">
        <v>362</v>
      </c>
      <c r="C390" s="27" t="s">
        <v>358</v>
      </c>
      <c r="D390" s="27">
        <v>1</v>
      </c>
      <c r="E390" s="66">
        <v>553.44999999999993</v>
      </c>
      <c r="F390" s="51">
        <f t="shared" si="18"/>
        <v>664.13999999999987</v>
      </c>
      <c r="G390" s="27">
        <v>100000</v>
      </c>
      <c r="H390" s="28">
        <f t="shared" si="19"/>
        <v>100000</v>
      </c>
      <c r="I390" s="28">
        <f t="shared" si="20"/>
        <v>100000</v>
      </c>
      <c r="L390" s="50"/>
      <c r="Y390" s="25"/>
    </row>
    <row r="391" spans="1:25" s="22" customFormat="1" ht="39" customHeight="1" x14ac:dyDescent="0.2">
      <c r="A391" s="26">
        <v>345</v>
      </c>
      <c r="B391" s="26" t="s">
        <v>363</v>
      </c>
      <c r="C391" s="27" t="s">
        <v>358</v>
      </c>
      <c r="D391" s="27">
        <v>1</v>
      </c>
      <c r="E391" s="66">
        <v>836.85</v>
      </c>
      <c r="F391" s="51">
        <f t="shared" si="18"/>
        <v>1004.22</v>
      </c>
      <c r="G391" s="27">
        <v>100000</v>
      </c>
      <c r="H391" s="28">
        <f t="shared" si="19"/>
        <v>100000</v>
      </c>
      <c r="I391" s="28">
        <f t="shared" si="20"/>
        <v>100000</v>
      </c>
      <c r="L391" s="50"/>
      <c r="Y391" s="25"/>
    </row>
    <row r="392" spans="1:25" s="22" customFormat="1" ht="39" customHeight="1" x14ac:dyDescent="0.2">
      <c r="A392" s="26">
        <v>346</v>
      </c>
      <c r="B392" s="26" t="s">
        <v>364</v>
      </c>
      <c r="C392" s="27" t="s">
        <v>358</v>
      </c>
      <c r="D392" s="27">
        <v>1</v>
      </c>
      <c r="E392" s="66">
        <v>620.01</v>
      </c>
      <c r="F392" s="51">
        <f t="shared" si="18"/>
        <v>744.01199999999994</v>
      </c>
      <c r="G392" s="27">
        <v>100000</v>
      </c>
      <c r="H392" s="28">
        <f t="shared" si="19"/>
        <v>100000</v>
      </c>
      <c r="I392" s="28">
        <f t="shared" si="20"/>
        <v>100000</v>
      </c>
      <c r="Y392" s="25"/>
    </row>
    <row r="393" spans="1:25" s="22" customFormat="1" ht="30" customHeight="1" x14ac:dyDescent="0.2">
      <c r="A393" s="179" t="s">
        <v>493</v>
      </c>
      <c r="B393" s="190"/>
      <c r="C393" s="190"/>
      <c r="D393" s="190"/>
      <c r="E393" s="190"/>
      <c r="F393" s="190"/>
      <c r="G393" s="190"/>
      <c r="H393" s="190"/>
      <c r="I393" s="191"/>
      <c r="L393" s="50"/>
      <c r="Y393" s="25"/>
    </row>
    <row r="394" spans="1:25" s="22" customFormat="1" ht="45" customHeight="1" x14ac:dyDescent="0.2">
      <c r="A394" s="26">
        <v>247</v>
      </c>
      <c r="B394" s="26" t="s">
        <v>366</v>
      </c>
      <c r="C394" s="27" t="s">
        <v>367</v>
      </c>
      <c r="D394" s="27">
        <v>1</v>
      </c>
      <c r="E394" s="67">
        <v>117.14</v>
      </c>
      <c r="F394" s="51">
        <f t="shared" si="18"/>
        <v>140.56799999999998</v>
      </c>
      <c r="G394" s="27">
        <v>1000000</v>
      </c>
      <c r="H394" s="28">
        <f t="shared" si="19"/>
        <v>1000000</v>
      </c>
      <c r="I394" s="28">
        <f t="shared" si="20"/>
        <v>1000000</v>
      </c>
      <c r="L394" s="50"/>
      <c r="Y394" s="25"/>
    </row>
    <row r="395" spans="1:25" s="22" customFormat="1" ht="45" customHeight="1" x14ac:dyDescent="0.2">
      <c r="A395" s="26">
        <v>248</v>
      </c>
      <c r="B395" s="26" t="s">
        <v>368</v>
      </c>
      <c r="C395" s="27" t="s">
        <v>367</v>
      </c>
      <c r="D395" s="27">
        <v>1</v>
      </c>
      <c r="E395" s="67">
        <v>142.69999999999999</v>
      </c>
      <c r="F395" s="51">
        <f t="shared" si="18"/>
        <v>171.23999999999998</v>
      </c>
      <c r="G395" s="27">
        <v>1000000</v>
      </c>
      <c r="H395" s="28">
        <f t="shared" si="19"/>
        <v>1000000</v>
      </c>
      <c r="I395" s="28">
        <f t="shared" si="20"/>
        <v>1000000</v>
      </c>
      <c r="L395" s="50"/>
      <c r="Y395" s="25"/>
    </row>
    <row r="396" spans="1:25" s="22" customFormat="1" ht="45" customHeight="1" x14ac:dyDescent="0.2">
      <c r="A396" s="26">
        <v>249</v>
      </c>
      <c r="B396" s="26" t="s">
        <v>369</v>
      </c>
      <c r="C396" s="27" t="s">
        <v>367</v>
      </c>
      <c r="D396" s="27">
        <v>1</v>
      </c>
      <c r="E396" s="67">
        <v>219.18</v>
      </c>
      <c r="F396" s="51">
        <f t="shared" si="18"/>
        <v>263.01600000000002</v>
      </c>
      <c r="G396" s="27">
        <v>1000000</v>
      </c>
      <c r="H396" s="28">
        <f t="shared" si="19"/>
        <v>1000000</v>
      </c>
      <c r="I396" s="28">
        <f t="shared" si="20"/>
        <v>1000000</v>
      </c>
      <c r="L396" s="50"/>
      <c r="Y396" s="25"/>
    </row>
    <row r="397" spans="1:25" s="22" customFormat="1" ht="45" customHeight="1" x14ac:dyDescent="0.2">
      <c r="A397" s="26">
        <v>250</v>
      </c>
      <c r="B397" s="26" t="s">
        <v>370</v>
      </c>
      <c r="C397" s="27" t="s">
        <v>371</v>
      </c>
      <c r="D397" s="27">
        <v>1</v>
      </c>
      <c r="E397" s="67">
        <v>1351.79</v>
      </c>
      <c r="F397" s="51">
        <f t="shared" si="18"/>
        <v>1622.1479999999999</v>
      </c>
      <c r="G397" s="27">
        <v>1000000</v>
      </c>
      <c r="H397" s="28">
        <f t="shared" si="19"/>
        <v>1000000</v>
      </c>
      <c r="I397" s="28">
        <f t="shared" si="20"/>
        <v>1000000</v>
      </c>
      <c r="L397" s="50"/>
      <c r="Y397" s="25"/>
    </row>
    <row r="398" spans="1:25" s="22" customFormat="1" ht="45" customHeight="1" x14ac:dyDescent="0.2">
      <c r="A398" s="26">
        <v>251</v>
      </c>
      <c r="B398" s="26" t="s">
        <v>372</v>
      </c>
      <c r="C398" s="27" t="s">
        <v>373</v>
      </c>
      <c r="D398" s="27">
        <v>1</v>
      </c>
      <c r="E398" s="67">
        <v>5813.44</v>
      </c>
      <c r="F398" s="51">
        <f t="shared" si="18"/>
        <v>6976.1279999999997</v>
      </c>
      <c r="G398" s="27">
        <v>1000000</v>
      </c>
      <c r="H398" s="28">
        <f t="shared" si="19"/>
        <v>1000000</v>
      </c>
      <c r="I398" s="28">
        <f t="shared" si="20"/>
        <v>1000000</v>
      </c>
      <c r="L398" s="50"/>
      <c r="Y398" s="25"/>
    </row>
    <row r="399" spans="1:25" s="22" customFormat="1" ht="45" customHeight="1" x14ac:dyDescent="0.2">
      <c r="A399" s="26">
        <v>252</v>
      </c>
      <c r="B399" s="26" t="s">
        <v>374</v>
      </c>
      <c r="C399" s="27" t="s">
        <v>373</v>
      </c>
      <c r="D399" s="27">
        <v>1</v>
      </c>
      <c r="E399" s="67">
        <v>19620.36</v>
      </c>
      <c r="F399" s="51">
        <f t="shared" si="18"/>
        <v>23544.432000000001</v>
      </c>
      <c r="G399" s="27">
        <v>1000000</v>
      </c>
      <c r="H399" s="28">
        <f t="shared" si="19"/>
        <v>1000000</v>
      </c>
      <c r="I399" s="28">
        <f t="shared" si="20"/>
        <v>1000000</v>
      </c>
      <c r="Y399" s="25"/>
    </row>
    <row r="400" spans="1:25" s="22" customFormat="1" ht="18.75" x14ac:dyDescent="0.2">
      <c r="A400" s="179" t="s">
        <v>494</v>
      </c>
      <c r="B400" s="180"/>
      <c r="C400" s="180"/>
      <c r="D400" s="180"/>
      <c r="E400" s="180"/>
      <c r="F400" s="180"/>
      <c r="G400" s="180"/>
      <c r="H400" s="180"/>
      <c r="I400" s="181"/>
      <c r="Y400" s="25"/>
    </row>
    <row r="401" spans="1:25" s="22" customFormat="1" ht="18.75" x14ac:dyDescent="0.2">
      <c r="A401" s="179" t="s">
        <v>495</v>
      </c>
      <c r="B401" s="180"/>
      <c r="C401" s="180"/>
      <c r="D401" s="180"/>
      <c r="E401" s="180"/>
      <c r="F401" s="180"/>
      <c r="G401" s="180"/>
      <c r="H401" s="180"/>
      <c r="I401" s="181"/>
      <c r="L401" s="50"/>
      <c r="Y401" s="25"/>
    </row>
    <row r="402" spans="1:25" s="22" customFormat="1" ht="56.25" x14ac:dyDescent="0.2">
      <c r="A402" s="26">
        <v>353</v>
      </c>
      <c r="B402" s="26" t="s">
        <v>377</v>
      </c>
      <c r="C402" s="27" t="s">
        <v>378</v>
      </c>
      <c r="D402" s="27">
        <v>1</v>
      </c>
      <c r="E402" s="67">
        <v>1317.26</v>
      </c>
      <c r="F402" s="51">
        <f t="shared" si="18"/>
        <v>1580.712</v>
      </c>
      <c r="G402" s="27">
        <v>1000000</v>
      </c>
      <c r="H402" s="28">
        <f t="shared" si="19"/>
        <v>1000000</v>
      </c>
      <c r="I402" s="28">
        <f t="shared" si="20"/>
        <v>1000000</v>
      </c>
      <c r="L402" s="50"/>
      <c r="Y402" s="25"/>
    </row>
    <row r="403" spans="1:25" s="22" customFormat="1" ht="56.25" x14ac:dyDescent="0.2">
      <c r="A403" s="26">
        <v>354</v>
      </c>
      <c r="B403" s="26" t="s">
        <v>379</v>
      </c>
      <c r="C403" s="27" t="s">
        <v>378</v>
      </c>
      <c r="D403" s="27">
        <v>1</v>
      </c>
      <c r="E403" s="67">
        <v>3073.37</v>
      </c>
      <c r="F403" s="51">
        <f t="shared" si="18"/>
        <v>3688.0439999999999</v>
      </c>
      <c r="G403" s="27">
        <v>1000000</v>
      </c>
      <c r="H403" s="28">
        <f t="shared" si="19"/>
        <v>1000000</v>
      </c>
      <c r="I403" s="28">
        <f t="shared" si="20"/>
        <v>1000000</v>
      </c>
      <c r="L403" s="50"/>
      <c r="Y403" s="25"/>
    </row>
    <row r="404" spans="1:25" s="22" customFormat="1" ht="56.25" x14ac:dyDescent="0.2">
      <c r="A404" s="26">
        <v>355</v>
      </c>
      <c r="B404" s="26" t="s">
        <v>380</v>
      </c>
      <c r="C404" s="27" t="s">
        <v>378</v>
      </c>
      <c r="D404" s="27">
        <v>1</v>
      </c>
      <c r="E404" s="67">
        <v>3073.37</v>
      </c>
      <c r="F404" s="51">
        <f t="shared" si="18"/>
        <v>3688.0439999999999</v>
      </c>
      <c r="G404" s="27">
        <v>1000000</v>
      </c>
      <c r="H404" s="28">
        <f t="shared" si="19"/>
        <v>1000000</v>
      </c>
      <c r="I404" s="28">
        <f t="shared" si="20"/>
        <v>1000000</v>
      </c>
      <c r="Y404" s="25"/>
    </row>
    <row r="405" spans="1:25" s="22" customFormat="1" ht="37.5" customHeight="1" x14ac:dyDescent="0.2">
      <c r="A405" s="179" t="s">
        <v>496</v>
      </c>
      <c r="B405" s="180"/>
      <c r="C405" s="180"/>
      <c r="D405" s="180"/>
      <c r="E405" s="180"/>
      <c r="F405" s="180"/>
      <c r="G405" s="180"/>
      <c r="H405" s="180"/>
      <c r="I405" s="181"/>
      <c r="L405" s="50"/>
      <c r="Y405" s="25"/>
    </row>
    <row r="406" spans="1:25" s="22" customFormat="1" ht="56.25" x14ac:dyDescent="0.2">
      <c r="A406" s="26">
        <v>356</v>
      </c>
      <c r="B406" s="26" t="s">
        <v>382</v>
      </c>
      <c r="C406" s="27" t="s">
        <v>378</v>
      </c>
      <c r="D406" s="27">
        <v>1</v>
      </c>
      <c r="E406" s="67">
        <v>1071.42</v>
      </c>
      <c r="F406" s="51">
        <f t="shared" si="18"/>
        <v>1285.704</v>
      </c>
      <c r="G406" s="27">
        <v>1000000</v>
      </c>
      <c r="H406" s="28">
        <f t="shared" si="19"/>
        <v>1000000</v>
      </c>
      <c r="I406" s="28">
        <f t="shared" si="20"/>
        <v>1000000</v>
      </c>
      <c r="L406" s="50"/>
      <c r="Y406" s="25"/>
    </row>
    <row r="407" spans="1:25" s="22" customFormat="1" ht="60.75" customHeight="1" x14ac:dyDescent="0.2">
      <c r="A407" s="26">
        <v>357</v>
      </c>
      <c r="B407" s="26" t="s">
        <v>383</v>
      </c>
      <c r="C407" s="27" t="s">
        <v>378</v>
      </c>
      <c r="D407" s="27">
        <v>1</v>
      </c>
      <c r="E407" s="67">
        <v>2500.5600000000004</v>
      </c>
      <c r="F407" s="51">
        <f t="shared" si="18"/>
        <v>3000.6720000000005</v>
      </c>
      <c r="G407" s="27">
        <v>1000000</v>
      </c>
      <c r="H407" s="28">
        <f t="shared" si="19"/>
        <v>1000000</v>
      </c>
      <c r="I407" s="28">
        <f t="shared" si="20"/>
        <v>1000000</v>
      </c>
      <c r="L407" s="50"/>
      <c r="Y407" s="25"/>
    </row>
    <row r="408" spans="1:25" s="22" customFormat="1" ht="56.25" x14ac:dyDescent="0.2">
      <c r="A408" s="26">
        <v>358</v>
      </c>
      <c r="B408" s="26" t="s">
        <v>384</v>
      </c>
      <c r="C408" s="27" t="s">
        <v>378</v>
      </c>
      <c r="D408" s="27">
        <v>1</v>
      </c>
      <c r="E408" s="67">
        <v>2500.5600000000004</v>
      </c>
      <c r="F408" s="51">
        <f t="shared" si="18"/>
        <v>3000.6720000000005</v>
      </c>
      <c r="G408" s="27">
        <v>1000000</v>
      </c>
      <c r="H408" s="28">
        <f t="shared" si="19"/>
        <v>1000000</v>
      </c>
      <c r="I408" s="28">
        <f t="shared" si="20"/>
        <v>1000000</v>
      </c>
      <c r="Y408" s="25"/>
    </row>
    <row r="409" spans="1:25" s="22" customFormat="1" ht="18.75" x14ac:dyDescent="0.2">
      <c r="A409" s="179" t="s">
        <v>497</v>
      </c>
      <c r="B409" s="190"/>
      <c r="C409" s="190"/>
      <c r="D409" s="190"/>
      <c r="E409" s="190"/>
      <c r="F409" s="190"/>
      <c r="G409" s="190"/>
      <c r="H409" s="190"/>
      <c r="I409" s="191"/>
      <c r="L409" s="50"/>
      <c r="Y409" s="25"/>
    </row>
    <row r="410" spans="1:25" s="22" customFormat="1" ht="55.5" customHeight="1" x14ac:dyDescent="0.2">
      <c r="A410" s="26">
        <v>359</v>
      </c>
      <c r="B410" s="26" t="s">
        <v>386</v>
      </c>
      <c r="C410" s="27" t="s">
        <v>378</v>
      </c>
      <c r="D410" s="27">
        <v>1</v>
      </c>
      <c r="E410" s="67">
        <v>1071.42</v>
      </c>
      <c r="F410" s="51">
        <f t="shared" si="18"/>
        <v>1285.704</v>
      </c>
      <c r="G410" s="27">
        <v>1000000</v>
      </c>
      <c r="H410" s="28">
        <f t="shared" si="19"/>
        <v>1000000</v>
      </c>
      <c r="I410" s="28">
        <f t="shared" si="20"/>
        <v>1000000</v>
      </c>
      <c r="L410" s="50"/>
      <c r="Y410" s="25"/>
    </row>
    <row r="411" spans="1:25" s="22" customFormat="1" ht="55.5" customHeight="1" x14ac:dyDescent="0.2">
      <c r="A411" s="26">
        <v>360</v>
      </c>
      <c r="B411" s="26" t="s">
        <v>387</v>
      </c>
      <c r="C411" s="27" t="s">
        <v>378</v>
      </c>
      <c r="D411" s="27">
        <v>1</v>
      </c>
      <c r="E411" s="67">
        <v>2500.5600000000004</v>
      </c>
      <c r="F411" s="51">
        <f t="shared" si="18"/>
        <v>3000.6720000000005</v>
      </c>
      <c r="G411" s="27">
        <v>1000000</v>
      </c>
      <c r="H411" s="28">
        <f t="shared" si="19"/>
        <v>1000000</v>
      </c>
      <c r="I411" s="28">
        <f t="shared" si="20"/>
        <v>1000000</v>
      </c>
      <c r="L411" s="50"/>
      <c r="Y411" s="25"/>
    </row>
    <row r="412" spans="1:25" s="22" customFormat="1" ht="55.5" customHeight="1" x14ac:dyDescent="0.2">
      <c r="A412" s="26">
        <v>361</v>
      </c>
      <c r="B412" s="26" t="s">
        <v>388</v>
      </c>
      <c r="C412" s="27" t="s">
        <v>378</v>
      </c>
      <c r="D412" s="27">
        <v>1</v>
      </c>
      <c r="E412" s="67">
        <v>2500.5600000000004</v>
      </c>
      <c r="F412" s="51">
        <f t="shared" si="18"/>
        <v>3000.6720000000005</v>
      </c>
      <c r="G412" s="27">
        <v>1000000</v>
      </c>
      <c r="H412" s="28">
        <f t="shared" si="19"/>
        <v>1000000</v>
      </c>
      <c r="I412" s="28">
        <f t="shared" si="20"/>
        <v>1000000</v>
      </c>
      <c r="Y412" s="25"/>
    </row>
    <row r="413" spans="1:25" s="22" customFormat="1" ht="40.5" customHeight="1" x14ac:dyDescent="0.2">
      <c r="A413" s="179" t="s">
        <v>434</v>
      </c>
      <c r="B413" s="180"/>
      <c r="C413" s="180"/>
      <c r="D413" s="180"/>
      <c r="E413" s="180"/>
      <c r="F413" s="180"/>
      <c r="G413" s="180"/>
      <c r="H413" s="180"/>
      <c r="I413" s="181"/>
      <c r="Y413" s="25"/>
    </row>
    <row r="414" spans="1:25" s="22" customFormat="1" ht="36" customHeight="1" x14ac:dyDescent="0.2">
      <c r="A414" s="179" t="s">
        <v>435</v>
      </c>
      <c r="B414" s="180"/>
      <c r="C414" s="180"/>
      <c r="D414" s="180"/>
      <c r="E414" s="180"/>
      <c r="F414" s="180"/>
      <c r="G414" s="180"/>
      <c r="H414" s="180"/>
      <c r="I414" s="181"/>
      <c r="L414" s="52"/>
      <c r="Y414" s="25"/>
    </row>
    <row r="415" spans="1:25" s="22" customFormat="1" ht="57.75" customHeight="1" x14ac:dyDescent="0.2">
      <c r="A415" s="27">
        <v>362</v>
      </c>
      <c r="B415" s="32" t="s">
        <v>436</v>
      </c>
      <c r="C415" s="33" t="s">
        <v>437</v>
      </c>
      <c r="D415" s="33">
        <v>1</v>
      </c>
      <c r="E415" s="67">
        <v>213.72</v>
      </c>
      <c r="F415" s="51">
        <f t="shared" si="18"/>
        <v>256.464</v>
      </c>
      <c r="G415" s="33">
        <v>100000</v>
      </c>
      <c r="H415" s="28">
        <f t="shared" si="19"/>
        <v>100000</v>
      </c>
      <c r="I415" s="28">
        <f t="shared" si="20"/>
        <v>100000</v>
      </c>
      <c r="L415" s="52"/>
      <c r="Y415" s="25"/>
    </row>
    <row r="416" spans="1:25" s="22" customFormat="1" ht="57.75" customHeight="1" x14ac:dyDescent="0.2">
      <c r="A416" s="27">
        <v>363</v>
      </c>
      <c r="B416" s="32" t="s">
        <v>438</v>
      </c>
      <c r="C416" s="33" t="s">
        <v>437</v>
      </c>
      <c r="D416" s="33">
        <v>1</v>
      </c>
      <c r="E416" s="67">
        <v>427.83</v>
      </c>
      <c r="F416" s="51">
        <f t="shared" si="18"/>
        <v>513.39599999999996</v>
      </c>
      <c r="G416" s="33">
        <v>100000</v>
      </c>
      <c r="H416" s="28">
        <f t="shared" si="19"/>
        <v>100000</v>
      </c>
      <c r="I416" s="28">
        <f t="shared" si="20"/>
        <v>100000</v>
      </c>
      <c r="L416" s="52"/>
      <c r="Y416" s="25"/>
    </row>
    <row r="417" spans="1:25" s="22" customFormat="1" ht="57.75" customHeight="1" x14ac:dyDescent="0.2">
      <c r="A417" s="27">
        <v>364</v>
      </c>
      <c r="B417" s="32" t="s">
        <v>439</v>
      </c>
      <c r="C417" s="33" t="s">
        <v>437</v>
      </c>
      <c r="D417" s="33">
        <v>1</v>
      </c>
      <c r="E417" s="67">
        <v>570.5</v>
      </c>
      <c r="F417" s="51">
        <f t="shared" si="18"/>
        <v>684.6</v>
      </c>
      <c r="G417" s="33">
        <v>100000</v>
      </c>
      <c r="H417" s="28">
        <f t="shared" si="19"/>
        <v>100000</v>
      </c>
      <c r="I417" s="28">
        <f t="shared" si="20"/>
        <v>100000</v>
      </c>
      <c r="L417" s="52"/>
      <c r="Y417" s="25"/>
    </row>
    <row r="418" spans="1:25" s="22" customFormat="1" ht="57.75" customHeight="1" x14ac:dyDescent="0.2">
      <c r="A418" s="27">
        <v>365</v>
      </c>
      <c r="B418" s="32" t="s">
        <v>440</v>
      </c>
      <c r="C418" s="33" t="s">
        <v>437</v>
      </c>
      <c r="D418" s="33">
        <v>1</v>
      </c>
      <c r="E418" s="67">
        <v>784.15</v>
      </c>
      <c r="F418" s="51">
        <f t="shared" si="18"/>
        <v>940.9799999999999</v>
      </c>
      <c r="G418" s="33">
        <v>100000</v>
      </c>
      <c r="H418" s="28">
        <f t="shared" si="19"/>
        <v>100000</v>
      </c>
      <c r="I418" s="28">
        <f t="shared" si="20"/>
        <v>100000</v>
      </c>
      <c r="Y418" s="25"/>
    </row>
    <row r="419" spans="1:25" s="22" customFormat="1" ht="33" customHeight="1" x14ac:dyDescent="0.2">
      <c r="A419" s="189" t="s">
        <v>441</v>
      </c>
      <c r="B419" s="189"/>
      <c r="C419" s="189"/>
      <c r="D419" s="189"/>
      <c r="E419" s="189"/>
      <c r="F419" s="189"/>
      <c r="G419" s="189"/>
      <c r="H419" s="189"/>
      <c r="I419" s="189"/>
      <c r="L419" s="52"/>
      <c r="Y419" s="25"/>
    </row>
    <row r="420" spans="1:25" s="22" customFormat="1" ht="54.75" customHeight="1" x14ac:dyDescent="0.2">
      <c r="A420" s="26">
        <v>366</v>
      </c>
      <c r="B420" s="26" t="s">
        <v>442</v>
      </c>
      <c r="C420" s="27" t="s">
        <v>443</v>
      </c>
      <c r="D420" s="27">
        <v>0.01</v>
      </c>
      <c r="E420" s="67">
        <v>104.84</v>
      </c>
      <c r="F420" s="51">
        <f t="shared" si="18"/>
        <v>125.80799999999999</v>
      </c>
      <c r="G420" s="33">
        <v>100000</v>
      </c>
      <c r="H420" s="28">
        <f t="shared" si="19"/>
        <v>100000</v>
      </c>
      <c r="I420" s="28">
        <f t="shared" si="20"/>
        <v>100000</v>
      </c>
      <c r="L420" s="52"/>
      <c r="Y420" s="25"/>
    </row>
    <row r="421" spans="1:25" s="22" customFormat="1" ht="54.75" customHeight="1" x14ac:dyDescent="0.2">
      <c r="A421" s="27">
        <v>367</v>
      </c>
      <c r="B421" s="26" t="s">
        <v>444</v>
      </c>
      <c r="C421" s="27" t="s">
        <v>443</v>
      </c>
      <c r="D421" s="27">
        <v>0.01</v>
      </c>
      <c r="E421" s="67">
        <v>182.76</v>
      </c>
      <c r="F421" s="51">
        <f t="shared" si="18"/>
        <v>219.31199999999998</v>
      </c>
      <c r="G421" s="33">
        <v>100000</v>
      </c>
      <c r="H421" s="28">
        <f t="shared" si="19"/>
        <v>100000</v>
      </c>
      <c r="I421" s="28">
        <f t="shared" si="20"/>
        <v>100000</v>
      </c>
      <c r="L421" s="52"/>
      <c r="Y421" s="25"/>
    </row>
    <row r="422" spans="1:25" s="22" customFormat="1" ht="54.75" customHeight="1" x14ac:dyDescent="0.2">
      <c r="A422" s="27">
        <v>368</v>
      </c>
      <c r="B422" s="26" t="s">
        <v>445</v>
      </c>
      <c r="C422" s="27" t="s">
        <v>443</v>
      </c>
      <c r="D422" s="27">
        <v>0.01</v>
      </c>
      <c r="E422" s="67">
        <v>296.56</v>
      </c>
      <c r="F422" s="51">
        <f t="shared" si="18"/>
        <v>355.87200000000001</v>
      </c>
      <c r="G422" s="33">
        <v>100000</v>
      </c>
      <c r="H422" s="28">
        <f t="shared" si="19"/>
        <v>100000</v>
      </c>
      <c r="I422" s="28">
        <f t="shared" si="20"/>
        <v>100000</v>
      </c>
      <c r="Y422" s="25"/>
    </row>
    <row r="423" spans="1:25" s="22" customFormat="1" ht="35.25" customHeight="1" x14ac:dyDescent="0.2">
      <c r="A423" s="179" t="s">
        <v>446</v>
      </c>
      <c r="B423" s="190"/>
      <c r="C423" s="190"/>
      <c r="D423" s="190"/>
      <c r="E423" s="190"/>
      <c r="F423" s="190"/>
      <c r="G423" s="190"/>
      <c r="H423" s="190"/>
      <c r="I423" s="191"/>
      <c r="L423" s="52"/>
      <c r="Y423" s="25"/>
    </row>
    <row r="424" spans="1:25" s="22" customFormat="1" ht="56.25" customHeight="1" x14ac:dyDescent="0.2">
      <c r="A424" s="27">
        <v>369</v>
      </c>
      <c r="B424" s="26" t="s">
        <v>447</v>
      </c>
      <c r="C424" s="27" t="s">
        <v>443</v>
      </c>
      <c r="D424" s="27">
        <v>0.01</v>
      </c>
      <c r="E424" s="67">
        <v>131.05000000000001</v>
      </c>
      <c r="F424" s="51">
        <f t="shared" si="18"/>
        <v>157.26000000000002</v>
      </c>
      <c r="G424" s="33">
        <v>100000</v>
      </c>
      <c r="H424" s="28">
        <f t="shared" si="19"/>
        <v>100000</v>
      </c>
      <c r="I424" s="28">
        <f t="shared" si="20"/>
        <v>100000</v>
      </c>
      <c r="L424" s="52"/>
      <c r="Y424" s="25"/>
    </row>
    <row r="425" spans="1:25" s="22" customFormat="1" ht="56.25" customHeight="1" x14ac:dyDescent="0.2">
      <c r="A425" s="27">
        <v>370</v>
      </c>
      <c r="B425" s="26" t="s">
        <v>444</v>
      </c>
      <c r="C425" s="27" t="s">
        <v>443</v>
      </c>
      <c r="D425" s="27">
        <v>0.01</v>
      </c>
      <c r="E425" s="67">
        <v>228.45000000000002</v>
      </c>
      <c r="F425" s="51">
        <f t="shared" si="18"/>
        <v>274.14</v>
      </c>
      <c r="G425" s="33">
        <v>100000</v>
      </c>
      <c r="H425" s="28">
        <f t="shared" si="19"/>
        <v>100000</v>
      </c>
      <c r="I425" s="28">
        <f t="shared" si="20"/>
        <v>100000</v>
      </c>
      <c r="L425" s="52"/>
      <c r="Y425" s="25"/>
    </row>
    <row r="426" spans="1:25" s="22" customFormat="1" ht="56.25" customHeight="1" x14ac:dyDescent="0.2">
      <c r="A426" s="27">
        <v>371</v>
      </c>
      <c r="B426" s="26" t="s">
        <v>448</v>
      </c>
      <c r="C426" s="27" t="s">
        <v>443</v>
      </c>
      <c r="D426" s="27">
        <v>0.01</v>
      </c>
      <c r="E426" s="67">
        <v>370.71999999999997</v>
      </c>
      <c r="F426" s="51">
        <f t="shared" si="18"/>
        <v>444.86399999999998</v>
      </c>
      <c r="G426" s="33">
        <v>100000</v>
      </c>
      <c r="H426" s="28">
        <f t="shared" si="19"/>
        <v>100000</v>
      </c>
      <c r="I426" s="28">
        <f t="shared" si="20"/>
        <v>100000</v>
      </c>
      <c r="Y426" s="25"/>
    </row>
    <row r="427" spans="1:25" s="22" customFormat="1" ht="42.75" customHeight="1" x14ac:dyDescent="0.2">
      <c r="A427" s="179" t="s">
        <v>449</v>
      </c>
      <c r="B427" s="180"/>
      <c r="C427" s="180"/>
      <c r="D427" s="180"/>
      <c r="E427" s="180"/>
      <c r="F427" s="180"/>
      <c r="G427" s="180"/>
      <c r="H427" s="180"/>
      <c r="I427" s="181"/>
      <c r="L427" s="204"/>
      <c r="Y427" s="25"/>
    </row>
    <row r="428" spans="1:25" s="22" customFormat="1" ht="44.25" customHeight="1" x14ac:dyDescent="0.2">
      <c r="A428" s="34">
        <v>372</v>
      </c>
      <c r="B428" s="61" t="s">
        <v>498</v>
      </c>
      <c r="C428" s="34" t="s">
        <v>451</v>
      </c>
      <c r="D428" s="34">
        <v>1</v>
      </c>
      <c r="E428" s="67">
        <v>30998.879999999997</v>
      </c>
      <c r="F428" s="74">
        <f t="shared" ref="F428:F431" si="21">E428*1.2</f>
        <v>37198.655999999995</v>
      </c>
      <c r="G428" s="61">
        <v>100000</v>
      </c>
      <c r="H428" s="62">
        <f t="shared" ref="H428" si="22">G428</f>
        <v>100000</v>
      </c>
      <c r="I428" s="62">
        <f t="shared" ref="I428" si="23">G428</f>
        <v>100000</v>
      </c>
      <c r="L428" s="204"/>
      <c r="Y428" s="25"/>
    </row>
    <row r="429" spans="1:25" s="22" customFormat="1" ht="44.25" customHeight="1" x14ac:dyDescent="0.2">
      <c r="A429" s="27">
        <v>373</v>
      </c>
      <c r="B429" s="26" t="s">
        <v>499</v>
      </c>
      <c r="C429" s="27" t="s">
        <v>185</v>
      </c>
      <c r="D429" s="27">
        <v>45</v>
      </c>
      <c r="E429" s="67">
        <v>22294.910000000003</v>
      </c>
      <c r="F429" s="74">
        <f t="shared" si="21"/>
        <v>26753.892000000003</v>
      </c>
      <c r="G429" s="33">
        <f>G428*45</f>
        <v>4500000</v>
      </c>
      <c r="H429" s="33">
        <f t="shared" ref="H429:I429" si="24">H428*45</f>
        <v>4500000</v>
      </c>
      <c r="I429" s="33">
        <f t="shared" si="24"/>
        <v>4500000</v>
      </c>
      <c r="Y429" s="25"/>
    </row>
    <row r="430" spans="1:25" s="22" customFormat="1" ht="27.75" customHeight="1" x14ac:dyDescent="0.2">
      <c r="A430" s="179" t="s">
        <v>452</v>
      </c>
      <c r="B430" s="180"/>
      <c r="C430" s="180"/>
      <c r="D430" s="180"/>
      <c r="E430" s="180"/>
      <c r="F430" s="180"/>
      <c r="G430" s="180"/>
      <c r="H430" s="180"/>
      <c r="I430" s="181"/>
      <c r="L430" s="50"/>
      <c r="Y430" s="25"/>
    </row>
    <row r="431" spans="1:25" s="22" customFormat="1" ht="51" customHeight="1" x14ac:dyDescent="0.2">
      <c r="A431" s="27">
        <v>374</v>
      </c>
      <c r="B431" s="26" t="s">
        <v>453</v>
      </c>
      <c r="C431" s="27" t="s">
        <v>454</v>
      </c>
      <c r="D431" s="27">
        <v>1</v>
      </c>
      <c r="E431" s="67">
        <v>692.04</v>
      </c>
      <c r="F431" s="51">
        <f t="shared" si="21"/>
        <v>830.44799999999998</v>
      </c>
      <c r="G431" s="27">
        <v>100000</v>
      </c>
      <c r="H431" s="28">
        <f>G431</f>
        <v>100000</v>
      </c>
      <c r="I431" s="28">
        <f>G431</f>
        <v>100000</v>
      </c>
      <c r="Y431" s="25"/>
    </row>
    <row r="432" spans="1:25" s="22" customFormat="1" ht="49.5" customHeight="1" x14ac:dyDescent="0.25">
      <c r="A432" s="202" t="s">
        <v>485</v>
      </c>
      <c r="B432" s="202"/>
      <c r="C432" s="202"/>
      <c r="D432" s="202"/>
      <c r="E432" s="202"/>
      <c r="F432" s="202"/>
      <c r="G432" s="202"/>
      <c r="H432" s="202"/>
      <c r="I432" s="202"/>
      <c r="L432" s="37"/>
      <c r="Y432" s="25"/>
    </row>
    <row r="433" spans="1:25" s="22" customFormat="1" ht="29.25" customHeight="1" x14ac:dyDescent="0.2">
      <c r="A433" s="203"/>
      <c r="B433" s="203"/>
      <c r="C433" s="203"/>
      <c r="D433" s="203"/>
      <c r="E433" s="203"/>
      <c r="F433" s="203"/>
      <c r="G433" s="203"/>
      <c r="H433" s="203"/>
      <c r="I433" s="203"/>
      <c r="Y433" s="25"/>
    </row>
    <row r="434" spans="1:25" s="22" customFormat="1" ht="45.75" customHeight="1" x14ac:dyDescent="0.3">
      <c r="A434" s="13" t="s">
        <v>486</v>
      </c>
      <c r="B434" s="13"/>
      <c r="C434" s="13"/>
      <c r="D434" s="13"/>
      <c r="E434" s="64"/>
      <c r="F434" s="13" t="s">
        <v>478</v>
      </c>
      <c r="G434" s="13"/>
      <c r="H434" s="13"/>
      <c r="I434" s="54"/>
      <c r="L434" s="38"/>
      <c r="Y434" s="25"/>
    </row>
    <row r="435" spans="1:25" s="22" customFormat="1" ht="33.75" customHeight="1" x14ac:dyDescent="0.3">
      <c r="A435" s="13"/>
      <c r="B435" s="13"/>
      <c r="C435" s="55"/>
      <c r="D435" s="55"/>
      <c r="E435" s="64"/>
      <c r="F435" s="11"/>
      <c r="G435" s="11"/>
      <c r="H435" s="11"/>
      <c r="I435" s="55"/>
      <c r="L435" s="10"/>
      <c r="Y435" s="25"/>
    </row>
    <row r="436" spans="1:25" s="22" customFormat="1" ht="45.75" customHeight="1" x14ac:dyDescent="0.2">
      <c r="A436" s="1"/>
      <c r="B436" s="1"/>
      <c r="C436" s="2"/>
      <c r="D436" s="2"/>
      <c r="E436" s="57"/>
      <c r="F436" s="47"/>
      <c r="G436" s="47"/>
      <c r="H436" s="47"/>
      <c r="I436" s="2"/>
      <c r="L436" s="10"/>
      <c r="Y436" s="25"/>
    </row>
    <row r="437" spans="1:25" s="22" customFormat="1" ht="43.5" customHeight="1" x14ac:dyDescent="0.2">
      <c r="A437" s="1"/>
      <c r="B437" s="1"/>
      <c r="C437" s="2"/>
      <c r="D437" s="2"/>
      <c r="E437" s="57"/>
      <c r="F437" s="47"/>
      <c r="G437" s="47"/>
      <c r="H437" s="47"/>
      <c r="I437" s="2"/>
      <c r="L437" s="10"/>
      <c r="Y437" s="25"/>
    </row>
    <row r="438" spans="1:25" s="22" customFormat="1" ht="47.25" customHeight="1" x14ac:dyDescent="0.2">
      <c r="A438" s="1"/>
      <c r="B438" s="1"/>
      <c r="C438" s="2"/>
      <c r="D438" s="2"/>
      <c r="E438" s="57"/>
      <c r="F438" s="47"/>
      <c r="G438" s="47"/>
      <c r="H438" s="47"/>
      <c r="I438" s="2"/>
      <c r="L438" s="10"/>
      <c r="Y438" s="25"/>
    </row>
    <row r="439" spans="1:25" s="22" customFormat="1" ht="51.75" customHeight="1" x14ac:dyDescent="0.25">
      <c r="A439" s="1"/>
      <c r="B439" s="1"/>
      <c r="C439" s="2"/>
      <c r="D439" s="2"/>
      <c r="E439" s="57"/>
      <c r="F439" s="47"/>
      <c r="G439" s="47"/>
      <c r="H439" s="47"/>
      <c r="I439" s="2"/>
      <c r="L439" s="44"/>
      <c r="Y439" s="25"/>
    </row>
    <row r="440" spans="1:25" s="22" customFormat="1" ht="45.75" customHeight="1" x14ac:dyDescent="0.2">
      <c r="A440" s="1"/>
      <c r="B440" s="1"/>
      <c r="C440" s="2"/>
      <c r="D440" s="2"/>
      <c r="E440" s="57"/>
      <c r="F440" s="47"/>
      <c r="G440" s="47"/>
      <c r="H440" s="47"/>
      <c r="I440" s="2"/>
      <c r="L440" s="45"/>
      <c r="Y440" s="25"/>
    </row>
    <row r="441" spans="1:25" s="22" customFormat="1" ht="44.25" customHeight="1" x14ac:dyDescent="0.2">
      <c r="A441" s="1"/>
      <c r="B441" s="1"/>
      <c r="C441" s="2"/>
      <c r="D441" s="2"/>
      <c r="E441" s="57"/>
      <c r="F441" s="47"/>
      <c r="G441" s="47"/>
      <c r="H441" s="47"/>
      <c r="I441" s="2"/>
      <c r="L441" s="45"/>
      <c r="Y441" s="25"/>
    </row>
    <row r="442" spans="1:25" s="22" customFormat="1" ht="15.75" x14ac:dyDescent="0.2">
      <c r="A442" s="1"/>
      <c r="B442" s="1"/>
      <c r="C442" s="2"/>
      <c r="D442" s="2"/>
      <c r="E442" s="57"/>
      <c r="F442" s="47"/>
      <c r="G442" s="47"/>
      <c r="H442" s="47"/>
      <c r="I442" s="2"/>
      <c r="L442" s="45"/>
      <c r="Y442" s="25"/>
    </row>
    <row r="443" spans="1:25" s="22" customFormat="1" ht="18.75" customHeight="1" x14ac:dyDescent="0.2">
      <c r="A443" s="1"/>
      <c r="B443" s="1"/>
      <c r="C443" s="2"/>
      <c r="D443" s="2"/>
      <c r="E443" s="57"/>
      <c r="F443" s="47"/>
      <c r="G443" s="47"/>
      <c r="H443" s="47"/>
      <c r="I443" s="2"/>
      <c r="L443" s="45"/>
      <c r="Y443" s="25"/>
    </row>
    <row r="444" spans="1:25" ht="18.75" customHeight="1" x14ac:dyDescent="0.2"/>
    <row r="445" spans="1:25" s="46" customFormat="1" ht="18.75" x14ac:dyDescent="0.3">
      <c r="A445" s="1"/>
      <c r="B445" s="1"/>
      <c r="C445" s="2"/>
      <c r="D445" s="2"/>
      <c r="E445" s="57"/>
      <c r="F445" s="47"/>
      <c r="G445" s="47"/>
      <c r="H445" s="47"/>
      <c r="I445" s="2"/>
      <c r="L445" s="13"/>
    </row>
  </sheetData>
  <mergeCells count="48">
    <mergeCell ref="A1:I1"/>
    <mergeCell ref="E7:I7"/>
    <mergeCell ref="A11:I11"/>
    <mergeCell ref="A15:I15"/>
    <mergeCell ref="A16:I16"/>
    <mergeCell ref="A49:I49"/>
    <mergeCell ref="A82:I82"/>
    <mergeCell ref="A107:I107"/>
    <mergeCell ref="A122:I122"/>
    <mergeCell ref="A147:I147"/>
    <mergeCell ref="A162:I162"/>
    <mergeCell ref="A171:I171"/>
    <mergeCell ref="A182:I182"/>
    <mergeCell ref="A201:I201"/>
    <mergeCell ref="A220:I220"/>
    <mergeCell ref="A223:I223"/>
    <mergeCell ref="A233:I233"/>
    <mergeCell ref="A243:I243"/>
    <mergeCell ref="A249:I249"/>
    <mergeCell ref="A255:I255"/>
    <mergeCell ref="A258:I258"/>
    <mergeCell ref="A265:I265"/>
    <mergeCell ref="A282:I282"/>
    <mergeCell ref="A286:I286"/>
    <mergeCell ref="A296:I296"/>
    <mergeCell ref="A303:I303"/>
    <mergeCell ref="A310:I310"/>
    <mergeCell ref="A317:I317"/>
    <mergeCell ref="A322:I322"/>
    <mergeCell ref="A323:I323"/>
    <mergeCell ref="A335:I335"/>
    <mergeCell ref="A341:I341"/>
    <mergeCell ref="A343:I343"/>
    <mergeCell ref="A360:I360"/>
    <mergeCell ref="A383:I383"/>
    <mergeCell ref="A393:I393"/>
    <mergeCell ref="A400:I400"/>
    <mergeCell ref="A401:I401"/>
    <mergeCell ref="A405:I405"/>
    <mergeCell ref="A409:I409"/>
    <mergeCell ref="L427:L428"/>
    <mergeCell ref="A430:I430"/>
    <mergeCell ref="A432:I433"/>
    <mergeCell ref="A413:I413"/>
    <mergeCell ref="A414:I414"/>
    <mergeCell ref="A419:I419"/>
    <mergeCell ref="A423:I423"/>
    <mergeCell ref="A427:I427"/>
  </mergeCells>
  <pageMargins left="0.70866141732283472" right="0.19685039370078738" top="0.39370078740157477" bottom="0.39370078740157477" header="0.31496062992125984" footer="0.19685039370078738"/>
  <pageSetup paperSize="9" scale="49" fitToHeight="6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2"/>
  <sheetViews>
    <sheetView tabSelected="1" view="pageBreakPreview" topLeftCell="A178" zoomScaleSheetLayoutView="100" workbookViewId="0">
      <selection activeCell="E2" sqref="E2"/>
    </sheetView>
  </sheetViews>
  <sheetFormatPr defaultRowHeight="18.75" x14ac:dyDescent="0.3"/>
  <cols>
    <col min="1" max="1" width="20.28515625" style="75" customWidth="1"/>
    <col min="2" max="2" width="18.85546875" style="176" customWidth="1"/>
    <col min="3" max="3" width="72.28515625" style="76" customWidth="1"/>
    <col min="4" max="4" width="64.85546875" style="13" customWidth="1"/>
    <col min="5" max="5" width="20.28515625" style="55" customWidth="1"/>
    <col min="6" max="6" width="16.28515625" style="55" customWidth="1"/>
    <col min="7" max="7" width="26.42578125" style="77" customWidth="1"/>
    <col min="8" max="8" width="28.28515625" style="77" customWidth="1"/>
    <col min="9" max="9" width="23.5703125" style="55" hidden="1" customWidth="1"/>
    <col min="10" max="10" width="23.5703125" style="156" hidden="1" customWidth="1"/>
    <col min="11" max="11" width="131.5703125" style="152" hidden="1" customWidth="1"/>
    <col min="12" max="12" width="0" style="152" hidden="1" customWidth="1"/>
    <col min="13" max="18" width="9.140625" style="152"/>
    <col min="19" max="20" width="137.7109375" style="152" hidden="1" customWidth="1"/>
    <col min="21" max="253" width="9.140625" style="152"/>
    <col min="254" max="254" width="5.7109375" style="152" customWidth="1"/>
    <col min="255" max="255" width="85.140625" style="152" customWidth="1"/>
    <col min="256" max="256" width="19.42578125" style="152" customWidth="1"/>
    <col min="257" max="257" width="14" style="152" customWidth="1"/>
    <col min="258" max="259" width="13.85546875" style="152" customWidth="1"/>
    <col min="260" max="274" width="9.140625" style="152"/>
    <col min="275" max="276" width="0" style="152" hidden="1" customWidth="1"/>
    <col min="277" max="509" width="9.140625" style="152"/>
    <col min="510" max="510" width="5.7109375" style="152" customWidth="1"/>
    <col min="511" max="511" width="85.140625" style="152" customWidth="1"/>
    <col min="512" max="512" width="19.42578125" style="152" customWidth="1"/>
    <col min="513" max="513" width="14" style="152" customWidth="1"/>
    <col min="514" max="515" width="13.85546875" style="152" customWidth="1"/>
    <col min="516" max="530" width="9.140625" style="152"/>
    <col min="531" max="532" width="0" style="152" hidden="1" customWidth="1"/>
    <col min="533" max="765" width="9.140625" style="152"/>
    <col min="766" max="766" width="5.7109375" style="152" customWidth="1"/>
    <col min="767" max="767" width="85.140625" style="152" customWidth="1"/>
    <col min="768" max="768" width="19.42578125" style="152" customWidth="1"/>
    <col min="769" max="769" width="14" style="152" customWidth="1"/>
    <col min="770" max="771" width="13.85546875" style="152" customWidth="1"/>
    <col min="772" max="786" width="9.140625" style="152"/>
    <col min="787" max="788" width="0" style="152" hidden="1" customWidth="1"/>
    <col min="789" max="1021" width="9.140625" style="152"/>
    <col min="1022" max="1022" width="5.7109375" style="152" customWidth="1"/>
    <col min="1023" max="1023" width="85.140625" style="152" customWidth="1"/>
    <col min="1024" max="1024" width="19.42578125" style="152" customWidth="1"/>
    <col min="1025" max="1025" width="14" style="152" customWidth="1"/>
    <col min="1026" max="1027" width="13.85546875" style="152" customWidth="1"/>
    <col min="1028" max="1042" width="9.140625" style="152"/>
    <col min="1043" max="1044" width="0" style="152" hidden="1" customWidth="1"/>
    <col min="1045" max="1277" width="9.140625" style="152"/>
    <col min="1278" max="1278" width="5.7109375" style="152" customWidth="1"/>
    <col min="1279" max="1279" width="85.140625" style="152" customWidth="1"/>
    <col min="1280" max="1280" width="19.42578125" style="152" customWidth="1"/>
    <col min="1281" max="1281" width="14" style="152" customWidth="1"/>
    <col min="1282" max="1283" width="13.85546875" style="152" customWidth="1"/>
    <col min="1284" max="1298" width="9.140625" style="152"/>
    <col min="1299" max="1300" width="0" style="152" hidden="1" customWidth="1"/>
    <col min="1301" max="1533" width="9.140625" style="152"/>
    <col min="1534" max="1534" width="5.7109375" style="152" customWidth="1"/>
    <col min="1535" max="1535" width="85.140625" style="152" customWidth="1"/>
    <col min="1536" max="1536" width="19.42578125" style="152" customWidth="1"/>
    <col min="1537" max="1537" width="14" style="152" customWidth="1"/>
    <col min="1538" max="1539" width="13.85546875" style="152" customWidth="1"/>
    <col min="1540" max="1554" width="9.140625" style="152"/>
    <col min="1555" max="1556" width="0" style="152" hidden="1" customWidth="1"/>
    <col min="1557" max="1789" width="9.140625" style="152"/>
    <col min="1790" max="1790" width="5.7109375" style="152" customWidth="1"/>
    <col min="1791" max="1791" width="85.140625" style="152" customWidth="1"/>
    <col min="1792" max="1792" width="19.42578125" style="152" customWidth="1"/>
    <col min="1793" max="1793" width="14" style="152" customWidth="1"/>
    <col min="1794" max="1795" width="13.85546875" style="152" customWidth="1"/>
    <col min="1796" max="1810" width="9.140625" style="152"/>
    <col min="1811" max="1812" width="0" style="152" hidden="1" customWidth="1"/>
    <col min="1813" max="2045" width="9.140625" style="152"/>
    <col min="2046" max="2046" width="5.7109375" style="152" customWidth="1"/>
    <col min="2047" max="2047" width="85.140625" style="152" customWidth="1"/>
    <col min="2048" max="2048" width="19.42578125" style="152" customWidth="1"/>
    <col min="2049" max="2049" width="14" style="152" customWidth="1"/>
    <col min="2050" max="2051" width="13.85546875" style="152" customWidth="1"/>
    <col min="2052" max="2066" width="9.140625" style="152"/>
    <col min="2067" max="2068" width="0" style="152" hidden="1" customWidth="1"/>
    <col min="2069" max="2301" width="9.140625" style="152"/>
    <col min="2302" max="2302" width="5.7109375" style="152" customWidth="1"/>
    <col min="2303" max="2303" width="85.140625" style="152" customWidth="1"/>
    <col min="2304" max="2304" width="19.42578125" style="152" customWidth="1"/>
    <col min="2305" max="2305" width="14" style="152" customWidth="1"/>
    <col min="2306" max="2307" width="13.85546875" style="152" customWidth="1"/>
    <col min="2308" max="2322" width="9.140625" style="152"/>
    <col min="2323" max="2324" width="0" style="152" hidden="1" customWidth="1"/>
    <col min="2325" max="2557" width="9.140625" style="152"/>
    <col min="2558" max="2558" width="5.7109375" style="152" customWidth="1"/>
    <col min="2559" max="2559" width="85.140625" style="152" customWidth="1"/>
    <col min="2560" max="2560" width="19.42578125" style="152" customWidth="1"/>
    <col min="2561" max="2561" width="14" style="152" customWidth="1"/>
    <col min="2562" max="2563" width="13.85546875" style="152" customWidth="1"/>
    <col min="2564" max="2578" width="9.140625" style="152"/>
    <col min="2579" max="2580" width="0" style="152" hidden="1" customWidth="1"/>
    <col min="2581" max="2813" width="9.140625" style="152"/>
    <col min="2814" max="2814" width="5.7109375" style="152" customWidth="1"/>
    <col min="2815" max="2815" width="85.140625" style="152" customWidth="1"/>
    <col min="2816" max="2816" width="19.42578125" style="152" customWidth="1"/>
    <col min="2817" max="2817" width="14" style="152" customWidth="1"/>
    <col min="2818" max="2819" width="13.85546875" style="152" customWidth="1"/>
    <col min="2820" max="2834" width="9.140625" style="152"/>
    <col min="2835" max="2836" width="0" style="152" hidden="1" customWidth="1"/>
    <col min="2837" max="3069" width="9.140625" style="152"/>
    <col min="3070" max="3070" width="5.7109375" style="152" customWidth="1"/>
    <col min="3071" max="3071" width="85.140625" style="152" customWidth="1"/>
    <col min="3072" max="3072" width="19.42578125" style="152" customWidth="1"/>
    <col min="3073" max="3073" width="14" style="152" customWidth="1"/>
    <col min="3074" max="3075" width="13.85546875" style="152" customWidth="1"/>
    <col min="3076" max="3090" width="9.140625" style="152"/>
    <col min="3091" max="3092" width="0" style="152" hidden="1" customWidth="1"/>
    <col min="3093" max="3325" width="9.140625" style="152"/>
    <col min="3326" max="3326" width="5.7109375" style="152" customWidth="1"/>
    <col min="3327" max="3327" width="85.140625" style="152" customWidth="1"/>
    <col min="3328" max="3328" width="19.42578125" style="152" customWidth="1"/>
    <col min="3329" max="3329" width="14" style="152" customWidth="1"/>
    <col min="3330" max="3331" width="13.85546875" style="152" customWidth="1"/>
    <col min="3332" max="3346" width="9.140625" style="152"/>
    <col min="3347" max="3348" width="0" style="152" hidden="1" customWidth="1"/>
    <col min="3349" max="3581" width="9.140625" style="152"/>
    <col min="3582" max="3582" width="5.7109375" style="152" customWidth="1"/>
    <col min="3583" max="3583" width="85.140625" style="152" customWidth="1"/>
    <col min="3584" max="3584" width="19.42578125" style="152" customWidth="1"/>
    <col min="3585" max="3585" width="14" style="152" customWidth="1"/>
    <col min="3586" max="3587" width="13.85546875" style="152" customWidth="1"/>
    <col min="3588" max="3602" width="9.140625" style="152"/>
    <col min="3603" max="3604" width="0" style="152" hidden="1" customWidth="1"/>
    <col min="3605" max="3837" width="9.140625" style="152"/>
    <col min="3838" max="3838" width="5.7109375" style="152" customWidth="1"/>
    <col min="3839" max="3839" width="85.140625" style="152" customWidth="1"/>
    <col min="3840" max="3840" width="19.42578125" style="152" customWidth="1"/>
    <col min="3841" max="3841" width="14" style="152" customWidth="1"/>
    <col min="3842" max="3843" width="13.85546875" style="152" customWidth="1"/>
    <col min="3844" max="3858" width="9.140625" style="152"/>
    <col min="3859" max="3860" width="0" style="152" hidden="1" customWidth="1"/>
    <col min="3861" max="4093" width="9.140625" style="152"/>
    <col min="4094" max="4094" width="5.7109375" style="152" customWidth="1"/>
    <col min="4095" max="4095" width="85.140625" style="152" customWidth="1"/>
    <col min="4096" max="4096" width="19.42578125" style="152" customWidth="1"/>
    <col min="4097" max="4097" width="14" style="152" customWidth="1"/>
    <col min="4098" max="4099" width="13.85546875" style="152" customWidth="1"/>
    <col min="4100" max="4114" width="9.140625" style="152"/>
    <col min="4115" max="4116" width="0" style="152" hidden="1" customWidth="1"/>
    <col min="4117" max="4349" width="9.140625" style="152"/>
    <col min="4350" max="4350" width="5.7109375" style="152" customWidth="1"/>
    <col min="4351" max="4351" width="85.140625" style="152" customWidth="1"/>
    <col min="4352" max="4352" width="19.42578125" style="152" customWidth="1"/>
    <col min="4353" max="4353" width="14" style="152" customWidth="1"/>
    <col min="4354" max="4355" width="13.85546875" style="152" customWidth="1"/>
    <col min="4356" max="4370" width="9.140625" style="152"/>
    <col min="4371" max="4372" width="0" style="152" hidden="1" customWidth="1"/>
    <col min="4373" max="4605" width="9.140625" style="152"/>
    <col min="4606" max="4606" width="5.7109375" style="152" customWidth="1"/>
    <col min="4607" max="4607" width="85.140625" style="152" customWidth="1"/>
    <col min="4608" max="4608" width="19.42578125" style="152" customWidth="1"/>
    <col min="4609" max="4609" width="14" style="152" customWidth="1"/>
    <col min="4610" max="4611" width="13.85546875" style="152" customWidth="1"/>
    <col min="4612" max="4626" width="9.140625" style="152"/>
    <col min="4627" max="4628" width="0" style="152" hidden="1" customWidth="1"/>
    <col min="4629" max="4861" width="9.140625" style="152"/>
    <col min="4862" max="4862" width="5.7109375" style="152" customWidth="1"/>
    <col min="4863" max="4863" width="85.140625" style="152" customWidth="1"/>
    <col min="4864" max="4864" width="19.42578125" style="152" customWidth="1"/>
    <col min="4865" max="4865" width="14" style="152" customWidth="1"/>
    <col min="4866" max="4867" width="13.85546875" style="152" customWidth="1"/>
    <col min="4868" max="4882" width="9.140625" style="152"/>
    <col min="4883" max="4884" width="0" style="152" hidden="1" customWidth="1"/>
    <col min="4885" max="5117" width="9.140625" style="152"/>
    <col min="5118" max="5118" width="5.7109375" style="152" customWidth="1"/>
    <col min="5119" max="5119" width="85.140625" style="152" customWidth="1"/>
    <col min="5120" max="5120" width="19.42578125" style="152" customWidth="1"/>
    <col min="5121" max="5121" width="14" style="152" customWidth="1"/>
    <col min="5122" max="5123" width="13.85546875" style="152" customWidth="1"/>
    <col min="5124" max="5138" width="9.140625" style="152"/>
    <col min="5139" max="5140" width="0" style="152" hidden="1" customWidth="1"/>
    <col min="5141" max="5373" width="9.140625" style="152"/>
    <col min="5374" max="5374" width="5.7109375" style="152" customWidth="1"/>
    <col min="5375" max="5375" width="85.140625" style="152" customWidth="1"/>
    <col min="5376" max="5376" width="19.42578125" style="152" customWidth="1"/>
    <col min="5377" max="5377" width="14" style="152" customWidth="1"/>
    <col min="5378" max="5379" width="13.85546875" style="152" customWidth="1"/>
    <col min="5380" max="5394" width="9.140625" style="152"/>
    <col min="5395" max="5396" width="0" style="152" hidden="1" customWidth="1"/>
    <col min="5397" max="5629" width="9.140625" style="152"/>
    <col min="5630" max="5630" width="5.7109375" style="152" customWidth="1"/>
    <col min="5631" max="5631" width="85.140625" style="152" customWidth="1"/>
    <col min="5632" max="5632" width="19.42578125" style="152" customWidth="1"/>
    <col min="5633" max="5633" width="14" style="152" customWidth="1"/>
    <col min="5634" max="5635" width="13.85546875" style="152" customWidth="1"/>
    <col min="5636" max="5650" width="9.140625" style="152"/>
    <col min="5651" max="5652" width="0" style="152" hidden="1" customWidth="1"/>
    <col min="5653" max="5885" width="9.140625" style="152"/>
    <col min="5886" max="5886" width="5.7109375" style="152" customWidth="1"/>
    <col min="5887" max="5887" width="85.140625" style="152" customWidth="1"/>
    <col min="5888" max="5888" width="19.42578125" style="152" customWidth="1"/>
    <col min="5889" max="5889" width="14" style="152" customWidth="1"/>
    <col min="5890" max="5891" width="13.85546875" style="152" customWidth="1"/>
    <col min="5892" max="5906" width="9.140625" style="152"/>
    <col min="5907" max="5908" width="0" style="152" hidden="1" customWidth="1"/>
    <col min="5909" max="6141" width="9.140625" style="152"/>
    <col min="6142" max="6142" width="5.7109375" style="152" customWidth="1"/>
    <col min="6143" max="6143" width="85.140625" style="152" customWidth="1"/>
    <col min="6144" max="6144" width="19.42578125" style="152" customWidth="1"/>
    <col min="6145" max="6145" width="14" style="152" customWidth="1"/>
    <col min="6146" max="6147" width="13.85546875" style="152" customWidth="1"/>
    <col min="6148" max="6162" width="9.140625" style="152"/>
    <col min="6163" max="6164" width="0" style="152" hidden="1" customWidth="1"/>
    <col min="6165" max="6397" width="9.140625" style="152"/>
    <col min="6398" max="6398" width="5.7109375" style="152" customWidth="1"/>
    <col min="6399" max="6399" width="85.140625" style="152" customWidth="1"/>
    <col min="6400" max="6400" width="19.42578125" style="152" customWidth="1"/>
    <col min="6401" max="6401" width="14" style="152" customWidth="1"/>
    <col min="6402" max="6403" width="13.85546875" style="152" customWidth="1"/>
    <col min="6404" max="6418" width="9.140625" style="152"/>
    <col min="6419" max="6420" width="0" style="152" hidden="1" customWidth="1"/>
    <col min="6421" max="6653" width="9.140625" style="152"/>
    <col min="6654" max="6654" width="5.7109375" style="152" customWidth="1"/>
    <col min="6655" max="6655" width="85.140625" style="152" customWidth="1"/>
    <col min="6656" max="6656" width="19.42578125" style="152" customWidth="1"/>
    <col min="6657" max="6657" width="14" style="152" customWidth="1"/>
    <col min="6658" max="6659" width="13.85546875" style="152" customWidth="1"/>
    <col min="6660" max="6674" width="9.140625" style="152"/>
    <col min="6675" max="6676" width="0" style="152" hidden="1" customWidth="1"/>
    <col min="6677" max="6909" width="9.140625" style="152"/>
    <col min="6910" max="6910" width="5.7109375" style="152" customWidth="1"/>
    <col min="6911" max="6911" width="85.140625" style="152" customWidth="1"/>
    <col min="6912" max="6912" width="19.42578125" style="152" customWidth="1"/>
    <col min="6913" max="6913" width="14" style="152" customWidth="1"/>
    <col min="6914" max="6915" width="13.85546875" style="152" customWidth="1"/>
    <col min="6916" max="6930" width="9.140625" style="152"/>
    <col min="6931" max="6932" width="0" style="152" hidden="1" customWidth="1"/>
    <col min="6933" max="7165" width="9.140625" style="152"/>
    <col min="7166" max="7166" width="5.7109375" style="152" customWidth="1"/>
    <col min="7167" max="7167" width="85.140625" style="152" customWidth="1"/>
    <col min="7168" max="7168" width="19.42578125" style="152" customWidth="1"/>
    <col min="7169" max="7169" width="14" style="152" customWidth="1"/>
    <col min="7170" max="7171" width="13.85546875" style="152" customWidth="1"/>
    <col min="7172" max="7186" width="9.140625" style="152"/>
    <col min="7187" max="7188" width="0" style="152" hidden="1" customWidth="1"/>
    <col min="7189" max="7421" width="9.140625" style="152"/>
    <col min="7422" max="7422" width="5.7109375" style="152" customWidth="1"/>
    <col min="7423" max="7423" width="85.140625" style="152" customWidth="1"/>
    <col min="7424" max="7424" width="19.42578125" style="152" customWidth="1"/>
    <col min="7425" max="7425" width="14" style="152" customWidth="1"/>
    <col min="7426" max="7427" width="13.85546875" style="152" customWidth="1"/>
    <col min="7428" max="7442" width="9.140625" style="152"/>
    <col min="7443" max="7444" width="0" style="152" hidden="1" customWidth="1"/>
    <col min="7445" max="7677" width="9.140625" style="152"/>
    <col min="7678" max="7678" width="5.7109375" style="152" customWidth="1"/>
    <col min="7679" max="7679" width="85.140625" style="152" customWidth="1"/>
    <col min="7680" max="7680" width="19.42578125" style="152" customWidth="1"/>
    <col min="7681" max="7681" width="14" style="152" customWidth="1"/>
    <col min="7682" max="7683" width="13.85546875" style="152" customWidth="1"/>
    <col min="7684" max="7698" width="9.140625" style="152"/>
    <col min="7699" max="7700" width="0" style="152" hidden="1" customWidth="1"/>
    <col min="7701" max="7933" width="9.140625" style="152"/>
    <col min="7934" max="7934" width="5.7109375" style="152" customWidth="1"/>
    <col min="7935" max="7935" width="85.140625" style="152" customWidth="1"/>
    <col min="7936" max="7936" width="19.42578125" style="152" customWidth="1"/>
    <col min="7937" max="7937" width="14" style="152" customWidth="1"/>
    <col min="7938" max="7939" width="13.85546875" style="152" customWidth="1"/>
    <col min="7940" max="7954" width="9.140625" style="152"/>
    <col min="7955" max="7956" width="0" style="152" hidden="1" customWidth="1"/>
    <col min="7957" max="8189" width="9.140625" style="152"/>
    <col min="8190" max="8190" width="5.7109375" style="152" customWidth="1"/>
    <col min="8191" max="8191" width="85.140625" style="152" customWidth="1"/>
    <col min="8192" max="8192" width="19.42578125" style="152" customWidth="1"/>
    <col min="8193" max="8193" width="14" style="152" customWidth="1"/>
    <col min="8194" max="8195" width="13.85546875" style="152" customWidth="1"/>
    <col min="8196" max="8210" width="9.140625" style="152"/>
    <col min="8211" max="8212" width="0" style="152" hidden="1" customWidth="1"/>
    <col min="8213" max="8445" width="9.140625" style="152"/>
    <col min="8446" max="8446" width="5.7109375" style="152" customWidth="1"/>
    <col min="8447" max="8447" width="85.140625" style="152" customWidth="1"/>
    <col min="8448" max="8448" width="19.42578125" style="152" customWidth="1"/>
    <col min="8449" max="8449" width="14" style="152" customWidth="1"/>
    <col min="8450" max="8451" width="13.85546875" style="152" customWidth="1"/>
    <col min="8452" max="8466" width="9.140625" style="152"/>
    <col min="8467" max="8468" width="0" style="152" hidden="1" customWidth="1"/>
    <col min="8469" max="8701" width="9.140625" style="152"/>
    <col min="8702" max="8702" width="5.7109375" style="152" customWidth="1"/>
    <col min="8703" max="8703" width="85.140625" style="152" customWidth="1"/>
    <col min="8704" max="8704" width="19.42578125" style="152" customWidth="1"/>
    <col min="8705" max="8705" width="14" style="152" customWidth="1"/>
    <col min="8706" max="8707" width="13.85546875" style="152" customWidth="1"/>
    <col min="8708" max="8722" width="9.140625" style="152"/>
    <col min="8723" max="8724" width="0" style="152" hidden="1" customWidth="1"/>
    <col min="8725" max="8957" width="9.140625" style="152"/>
    <col min="8958" max="8958" width="5.7109375" style="152" customWidth="1"/>
    <col min="8959" max="8959" width="85.140625" style="152" customWidth="1"/>
    <col min="8960" max="8960" width="19.42578125" style="152" customWidth="1"/>
    <col min="8961" max="8961" width="14" style="152" customWidth="1"/>
    <col min="8962" max="8963" width="13.85546875" style="152" customWidth="1"/>
    <col min="8964" max="8978" width="9.140625" style="152"/>
    <col min="8979" max="8980" width="0" style="152" hidden="1" customWidth="1"/>
    <col min="8981" max="9213" width="9.140625" style="152"/>
    <col min="9214" max="9214" width="5.7109375" style="152" customWidth="1"/>
    <col min="9215" max="9215" width="85.140625" style="152" customWidth="1"/>
    <col min="9216" max="9216" width="19.42578125" style="152" customWidth="1"/>
    <col min="9217" max="9217" width="14" style="152" customWidth="1"/>
    <col min="9218" max="9219" width="13.85546875" style="152" customWidth="1"/>
    <col min="9220" max="9234" width="9.140625" style="152"/>
    <col min="9235" max="9236" width="0" style="152" hidden="1" customWidth="1"/>
    <col min="9237" max="9469" width="9.140625" style="152"/>
    <col min="9470" max="9470" width="5.7109375" style="152" customWidth="1"/>
    <col min="9471" max="9471" width="85.140625" style="152" customWidth="1"/>
    <col min="9472" max="9472" width="19.42578125" style="152" customWidth="1"/>
    <col min="9473" max="9473" width="14" style="152" customWidth="1"/>
    <col min="9474" max="9475" width="13.85546875" style="152" customWidth="1"/>
    <col min="9476" max="9490" width="9.140625" style="152"/>
    <col min="9491" max="9492" width="0" style="152" hidden="1" customWidth="1"/>
    <col min="9493" max="9725" width="9.140625" style="152"/>
    <col min="9726" max="9726" width="5.7109375" style="152" customWidth="1"/>
    <col min="9727" max="9727" width="85.140625" style="152" customWidth="1"/>
    <col min="9728" max="9728" width="19.42578125" style="152" customWidth="1"/>
    <col min="9729" max="9729" width="14" style="152" customWidth="1"/>
    <col min="9730" max="9731" width="13.85546875" style="152" customWidth="1"/>
    <col min="9732" max="9746" width="9.140625" style="152"/>
    <col min="9747" max="9748" width="0" style="152" hidden="1" customWidth="1"/>
    <col min="9749" max="9981" width="9.140625" style="152"/>
    <col min="9982" max="9982" width="5.7109375" style="152" customWidth="1"/>
    <col min="9983" max="9983" width="85.140625" style="152" customWidth="1"/>
    <col min="9984" max="9984" width="19.42578125" style="152" customWidth="1"/>
    <col min="9985" max="9985" width="14" style="152" customWidth="1"/>
    <col min="9986" max="9987" width="13.85546875" style="152" customWidth="1"/>
    <col min="9988" max="10002" width="9.140625" style="152"/>
    <col min="10003" max="10004" width="0" style="152" hidden="1" customWidth="1"/>
    <col min="10005" max="10237" width="9.140625" style="152"/>
    <col min="10238" max="10238" width="5.7109375" style="152" customWidth="1"/>
    <col min="10239" max="10239" width="85.140625" style="152" customWidth="1"/>
    <col min="10240" max="10240" width="19.42578125" style="152" customWidth="1"/>
    <col min="10241" max="10241" width="14" style="152" customWidth="1"/>
    <col min="10242" max="10243" width="13.85546875" style="152" customWidth="1"/>
    <col min="10244" max="10258" width="9.140625" style="152"/>
    <col min="10259" max="10260" width="0" style="152" hidden="1" customWidth="1"/>
    <col min="10261" max="10493" width="9.140625" style="152"/>
    <col min="10494" max="10494" width="5.7109375" style="152" customWidth="1"/>
    <col min="10495" max="10495" width="85.140625" style="152" customWidth="1"/>
    <col min="10496" max="10496" width="19.42578125" style="152" customWidth="1"/>
    <col min="10497" max="10497" width="14" style="152" customWidth="1"/>
    <col min="10498" max="10499" width="13.85546875" style="152" customWidth="1"/>
    <col min="10500" max="10514" width="9.140625" style="152"/>
    <col min="10515" max="10516" width="0" style="152" hidden="1" customWidth="1"/>
    <col min="10517" max="10749" width="9.140625" style="152"/>
    <col min="10750" max="10750" width="5.7109375" style="152" customWidth="1"/>
    <col min="10751" max="10751" width="85.140625" style="152" customWidth="1"/>
    <col min="10752" max="10752" width="19.42578125" style="152" customWidth="1"/>
    <col min="10753" max="10753" width="14" style="152" customWidth="1"/>
    <col min="10754" max="10755" width="13.85546875" style="152" customWidth="1"/>
    <col min="10756" max="10770" width="9.140625" style="152"/>
    <col min="10771" max="10772" width="0" style="152" hidden="1" customWidth="1"/>
    <col min="10773" max="11005" width="9.140625" style="152"/>
    <col min="11006" max="11006" width="5.7109375" style="152" customWidth="1"/>
    <col min="11007" max="11007" width="85.140625" style="152" customWidth="1"/>
    <col min="11008" max="11008" width="19.42578125" style="152" customWidth="1"/>
    <col min="11009" max="11009" width="14" style="152" customWidth="1"/>
    <col min="11010" max="11011" width="13.85546875" style="152" customWidth="1"/>
    <col min="11012" max="11026" width="9.140625" style="152"/>
    <col min="11027" max="11028" width="0" style="152" hidden="1" customWidth="1"/>
    <col min="11029" max="11261" width="9.140625" style="152"/>
    <col min="11262" max="11262" width="5.7109375" style="152" customWidth="1"/>
    <col min="11263" max="11263" width="85.140625" style="152" customWidth="1"/>
    <col min="11264" max="11264" width="19.42578125" style="152" customWidth="1"/>
    <col min="11265" max="11265" width="14" style="152" customWidth="1"/>
    <col min="11266" max="11267" width="13.85546875" style="152" customWidth="1"/>
    <col min="11268" max="11282" width="9.140625" style="152"/>
    <col min="11283" max="11284" width="0" style="152" hidden="1" customWidth="1"/>
    <col min="11285" max="11517" width="9.140625" style="152"/>
    <col min="11518" max="11518" width="5.7109375" style="152" customWidth="1"/>
    <col min="11519" max="11519" width="85.140625" style="152" customWidth="1"/>
    <col min="11520" max="11520" width="19.42578125" style="152" customWidth="1"/>
    <col min="11521" max="11521" width="14" style="152" customWidth="1"/>
    <col min="11522" max="11523" width="13.85546875" style="152" customWidth="1"/>
    <col min="11524" max="11538" width="9.140625" style="152"/>
    <col min="11539" max="11540" width="0" style="152" hidden="1" customWidth="1"/>
    <col min="11541" max="11773" width="9.140625" style="152"/>
    <col min="11774" max="11774" width="5.7109375" style="152" customWidth="1"/>
    <col min="11775" max="11775" width="85.140625" style="152" customWidth="1"/>
    <col min="11776" max="11776" width="19.42578125" style="152" customWidth="1"/>
    <col min="11777" max="11777" width="14" style="152" customWidth="1"/>
    <col min="11778" max="11779" width="13.85546875" style="152" customWidth="1"/>
    <col min="11780" max="11794" width="9.140625" style="152"/>
    <col min="11795" max="11796" width="0" style="152" hidden="1" customWidth="1"/>
    <col min="11797" max="12029" width="9.140625" style="152"/>
    <col min="12030" max="12030" width="5.7109375" style="152" customWidth="1"/>
    <col min="12031" max="12031" width="85.140625" style="152" customWidth="1"/>
    <col min="12032" max="12032" width="19.42578125" style="152" customWidth="1"/>
    <col min="12033" max="12033" width="14" style="152" customWidth="1"/>
    <col min="12034" max="12035" width="13.85546875" style="152" customWidth="1"/>
    <col min="12036" max="12050" width="9.140625" style="152"/>
    <col min="12051" max="12052" width="0" style="152" hidden="1" customWidth="1"/>
    <col min="12053" max="12285" width="9.140625" style="152"/>
    <col min="12286" max="12286" width="5.7109375" style="152" customWidth="1"/>
    <col min="12287" max="12287" width="85.140625" style="152" customWidth="1"/>
    <col min="12288" max="12288" width="19.42578125" style="152" customWidth="1"/>
    <col min="12289" max="12289" width="14" style="152" customWidth="1"/>
    <col min="12290" max="12291" width="13.85546875" style="152" customWidth="1"/>
    <col min="12292" max="12306" width="9.140625" style="152"/>
    <col min="12307" max="12308" width="0" style="152" hidden="1" customWidth="1"/>
    <col min="12309" max="12541" width="9.140625" style="152"/>
    <col min="12542" max="12542" width="5.7109375" style="152" customWidth="1"/>
    <col min="12543" max="12543" width="85.140625" style="152" customWidth="1"/>
    <col min="12544" max="12544" width="19.42578125" style="152" customWidth="1"/>
    <col min="12545" max="12545" width="14" style="152" customWidth="1"/>
    <col min="12546" max="12547" width="13.85546875" style="152" customWidth="1"/>
    <col min="12548" max="12562" width="9.140625" style="152"/>
    <col min="12563" max="12564" width="0" style="152" hidden="1" customWidth="1"/>
    <col min="12565" max="12797" width="9.140625" style="152"/>
    <col min="12798" max="12798" width="5.7109375" style="152" customWidth="1"/>
    <col min="12799" max="12799" width="85.140625" style="152" customWidth="1"/>
    <col min="12800" max="12800" width="19.42578125" style="152" customWidth="1"/>
    <col min="12801" max="12801" width="14" style="152" customWidth="1"/>
    <col min="12802" max="12803" width="13.85546875" style="152" customWidth="1"/>
    <col min="12804" max="12818" width="9.140625" style="152"/>
    <col min="12819" max="12820" width="0" style="152" hidden="1" customWidth="1"/>
    <col min="12821" max="13053" width="9.140625" style="152"/>
    <col min="13054" max="13054" width="5.7109375" style="152" customWidth="1"/>
    <col min="13055" max="13055" width="85.140625" style="152" customWidth="1"/>
    <col min="13056" max="13056" width="19.42578125" style="152" customWidth="1"/>
    <col min="13057" max="13057" width="14" style="152" customWidth="1"/>
    <col min="13058" max="13059" width="13.85546875" style="152" customWidth="1"/>
    <col min="13060" max="13074" width="9.140625" style="152"/>
    <col min="13075" max="13076" width="0" style="152" hidden="1" customWidth="1"/>
    <col min="13077" max="13309" width="9.140625" style="152"/>
    <col min="13310" max="13310" width="5.7109375" style="152" customWidth="1"/>
    <col min="13311" max="13311" width="85.140625" style="152" customWidth="1"/>
    <col min="13312" max="13312" width="19.42578125" style="152" customWidth="1"/>
    <col min="13313" max="13313" width="14" style="152" customWidth="1"/>
    <col min="13314" max="13315" width="13.85546875" style="152" customWidth="1"/>
    <col min="13316" max="13330" width="9.140625" style="152"/>
    <col min="13331" max="13332" width="0" style="152" hidden="1" customWidth="1"/>
    <col min="13333" max="13565" width="9.140625" style="152"/>
    <col min="13566" max="13566" width="5.7109375" style="152" customWidth="1"/>
    <col min="13567" max="13567" width="85.140625" style="152" customWidth="1"/>
    <col min="13568" max="13568" width="19.42578125" style="152" customWidth="1"/>
    <col min="13569" max="13569" width="14" style="152" customWidth="1"/>
    <col min="13570" max="13571" width="13.85546875" style="152" customWidth="1"/>
    <col min="13572" max="13586" width="9.140625" style="152"/>
    <col min="13587" max="13588" width="0" style="152" hidden="1" customWidth="1"/>
    <col min="13589" max="13821" width="9.140625" style="152"/>
    <col min="13822" max="13822" width="5.7109375" style="152" customWidth="1"/>
    <col min="13823" max="13823" width="85.140625" style="152" customWidth="1"/>
    <col min="13824" max="13824" width="19.42578125" style="152" customWidth="1"/>
    <col min="13825" max="13825" width="14" style="152" customWidth="1"/>
    <col min="13826" max="13827" width="13.85546875" style="152" customWidth="1"/>
    <col min="13828" max="13842" width="9.140625" style="152"/>
    <col min="13843" max="13844" width="0" style="152" hidden="1" customWidth="1"/>
    <col min="13845" max="14077" width="9.140625" style="152"/>
    <col min="14078" max="14078" width="5.7109375" style="152" customWidth="1"/>
    <col min="14079" max="14079" width="85.140625" style="152" customWidth="1"/>
    <col min="14080" max="14080" width="19.42578125" style="152" customWidth="1"/>
    <col min="14081" max="14081" width="14" style="152" customWidth="1"/>
    <col min="14082" max="14083" width="13.85546875" style="152" customWidth="1"/>
    <col min="14084" max="14098" width="9.140625" style="152"/>
    <col min="14099" max="14100" width="0" style="152" hidden="1" customWidth="1"/>
    <col min="14101" max="14333" width="9.140625" style="152"/>
    <col min="14334" max="14334" width="5.7109375" style="152" customWidth="1"/>
    <col min="14335" max="14335" width="85.140625" style="152" customWidth="1"/>
    <col min="14336" max="14336" width="19.42578125" style="152" customWidth="1"/>
    <col min="14337" max="14337" width="14" style="152" customWidth="1"/>
    <col min="14338" max="14339" width="13.85546875" style="152" customWidth="1"/>
    <col min="14340" max="14354" width="9.140625" style="152"/>
    <col min="14355" max="14356" width="0" style="152" hidden="1" customWidth="1"/>
    <col min="14357" max="14589" width="9.140625" style="152"/>
    <col min="14590" max="14590" width="5.7109375" style="152" customWidth="1"/>
    <col min="14591" max="14591" width="85.140625" style="152" customWidth="1"/>
    <col min="14592" max="14592" width="19.42578125" style="152" customWidth="1"/>
    <col min="14593" max="14593" width="14" style="152" customWidth="1"/>
    <col min="14594" max="14595" width="13.85546875" style="152" customWidth="1"/>
    <col min="14596" max="14610" width="9.140625" style="152"/>
    <col min="14611" max="14612" width="0" style="152" hidden="1" customWidth="1"/>
    <col min="14613" max="14845" width="9.140625" style="152"/>
    <col min="14846" max="14846" width="5.7109375" style="152" customWidth="1"/>
    <col min="14847" max="14847" width="85.140625" style="152" customWidth="1"/>
    <col min="14848" max="14848" width="19.42578125" style="152" customWidth="1"/>
    <col min="14849" max="14849" width="14" style="152" customWidth="1"/>
    <col min="14850" max="14851" width="13.85546875" style="152" customWidth="1"/>
    <col min="14852" max="14866" width="9.140625" style="152"/>
    <col min="14867" max="14868" width="0" style="152" hidden="1" customWidth="1"/>
    <col min="14869" max="15101" width="9.140625" style="152"/>
    <col min="15102" max="15102" width="5.7109375" style="152" customWidth="1"/>
    <col min="15103" max="15103" width="85.140625" style="152" customWidth="1"/>
    <col min="15104" max="15104" width="19.42578125" style="152" customWidth="1"/>
    <col min="15105" max="15105" width="14" style="152" customWidth="1"/>
    <col min="15106" max="15107" width="13.85546875" style="152" customWidth="1"/>
    <col min="15108" max="15122" width="9.140625" style="152"/>
    <col min="15123" max="15124" width="0" style="152" hidden="1" customWidth="1"/>
    <col min="15125" max="15357" width="9.140625" style="152"/>
    <col min="15358" max="15358" width="5.7109375" style="152" customWidth="1"/>
    <col min="15359" max="15359" width="85.140625" style="152" customWidth="1"/>
    <col min="15360" max="15360" width="19.42578125" style="152" customWidth="1"/>
    <col min="15361" max="15361" width="14" style="152" customWidth="1"/>
    <col min="15362" max="15363" width="13.85546875" style="152" customWidth="1"/>
    <col min="15364" max="15378" width="9.140625" style="152"/>
    <col min="15379" max="15380" width="0" style="152" hidden="1" customWidth="1"/>
    <col min="15381" max="15613" width="9.140625" style="152"/>
    <col min="15614" max="15614" width="5.7109375" style="152" customWidth="1"/>
    <col min="15615" max="15615" width="85.140625" style="152" customWidth="1"/>
    <col min="15616" max="15616" width="19.42578125" style="152" customWidth="1"/>
    <col min="15617" max="15617" width="14" style="152" customWidth="1"/>
    <col min="15618" max="15619" width="13.85546875" style="152" customWidth="1"/>
    <col min="15620" max="15634" width="9.140625" style="152"/>
    <col min="15635" max="15636" width="0" style="152" hidden="1" customWidth="1"/>
    <col min="15637" max="15869" width="9.140625" style="152"/>
    <col min="15870" max="15870" width="5.7109375" style="152" customWidth="1"/>
    <col min="15871" max="15871" width="85.140625" style="152" customWidth="1"/>
    <col min="15872" max="15872" width="19.42578125" style="152" customWidth="1"/>
    <col min="15873" max="15873" width="14" style="152" customWidth="1"/>
    <col min="15874" max="15875" width="13.85546875" style="152" customWidth="1"/>
    <col min="15876" max="15890" width="9.140625" style="152"/>
    <col min="15891" max="15892" width="0" style="152" hidden="1" customWidth="1"/>
    <col min="15893" max="16125" width="9.140625" style="152"/>
    <col min="16126" max="16126" width="5.7109375" style="152" customWidth="1"/>
    <col min="16127" max="16127" width="85.140625" style="152" customWidth="1"/>
    <col min="16128" max="16128" width="19.42578125" style="152" customWidth="1"/>
    <col min="16129" max="16129" width="14" style="152" customWidth="1"/>
    <col min="16130" max="16131" width="13.85546875" style="152" customWidth="1"/>
    <col min="16132" max="16146" width="9.140625" style="152"/>
    <col min="16147" max="16148" width="0" style="152" hidden="1" customWidth="1"/>
    <col min="16149" max="16384" width="9.140625" style="152"/>
  </cols>
  <sheetData>
    <row r="1" spans="1:19" s="142" customFormat="1" ht="12.75" customHeight="1" x14ac:dyDescent="0.2">
      <c r="A1" s="141"/>
      <c r="B1" s="171"/>
      <c r="E1" s="218" t="s">
        <v>479</v>
      </c>
      <c r="F1" s="218"/>
      <c r="G1" s="218"/>
      <c r="H1" s="218"/>
      <c r="I1" s="219"/>
      <c r="J1" s="170" t="s">
        <v>774</v>
      </c>
      <c r="K1" s="142" t="s">
        <v>775</v>
      </c>
    </row>
    <row r="2" spans="1:19" s="142" customFormat="1" ht="18" customHeight="1" x14ac:dyDescent="0.2">
      <c r="A2" s="141"/>
      <c r="B2" s="171"/>
      <c r="E2" s="143"/>
      <c r="F2" s="143"/>
      <c r="G2" s="144"/>
      <c r="H2" s="144"/>
      <c r="I2" s="79"/>
      <c r="J2" s="143"/>
      <c r="K2" s="161"/>
      <c r="L2" s="161"/>
      <c r="M2" s="161"/>
      <c r="N2" s="161"/>
      <c r="O2" s="161"/>
      <c r="P2" s="161"/>
      <c r="Q2" s="161"/>
      <c r="R2" s="161"/>
    </row>
    <row r="3" spans="1:19" s="142" customFormat="1" x14ac:dyDescent="0.2">
      <c r="A3" s="141"/>
      <c r="B3" s="171"/>
      <c r="E3" s="143"/>
      <c r="F3" s="143"/>
      <c r="G3" s="144"/>
      <c r="H3" s="144"/>
      <c r="I3" s="78"/>
      <c r="K3" s="161"/>
      <c r="L3" s="161"/>
      <c r="M3" s="161"/>
      <c r="N3" s="161"/>
      <c r="O3" s="161"/>
    </row>
    <row r="4" spans="1:19" s="142" customFormat="1" x14ac:dyDescent="0.2">
      <c r="A4" s="141"/>
      <c r="B4" s="171"/>
      <c r="E4" s="128"/>
      <c r="F4" s="123"/>
      <c r="G4" s="145"/>
      <c r="H4" s="145"/>
      <c r="I4" s="78"/>
    </row>
    <row r="5" spans="1:19" s="142" customFormat="1" x14ac:dyDescent="0.2">
      <c r="A5" s="141"/>
      <c r="B5" s="171"/>
      <c r="E5" s="128"/>
      <c r="F5" s="123"/>
      <c r="G5" s="145"/>
      <c r="H5" s="145"/>
      <c r="I5" s="78"/>
    </row>
    <row r="6" spans="1:19" s="142" customFormat="1" x14ac:dyDescent="0.2">
      <c r="A6" s="141"/>
      <c r="B6" s="171"/>
      <c r="E6" s="128"/>
      <c r="F6" s="123"/>
      <c r="G6" s="145"/>
      <c r="H6" s="145"/>
      <c r="I6" s="78"/>
    </row>
    <row r="7" spans="1:19" s="142" customFormat="1" x14ac:dyDescent="0.2">
      <c r="A7" s="141"/>
      <c r="B7" s="171"/>
      <c r="E7" s="128"/>
      <c r="F7" s="123"/>
      <c r="G7" s="145"/>
      <c r="H7" s="145"/>
      <c r="I7" s="78"/>
    </row>
    <row r="8" spans="1:19" s="142" customFormat="1" ht="39" customHeight="1" x14ac:dyDescent="0.2">
      <c r="A8" s="141"/>
      <c r="B8" s="171"/>
      <c r="E8" s="128"/>
      <c r="F8" s="123"/>
      <c r="G8" s="145"/>
      <c r="H8" s="145"/>
      <c r="I8" s="78"/>
    </row>
    <row r="9" spans="1:19" s="142" customFormat="1" ht="15.75" customHeight="1" x14ac:dyDescent="0.2">
      <c r="A9" s="141"/>
      <c r="B9" s="171"/>
      <c r="E9" s="123"/>
      <c r="F9" s="123"/>
      <c r="G9" s="145"/>
      <c r="H9" s="145"/>
      <c r="I9" s="78"/>
    </row>
    <row r="10" spans="1:19" s="142" customFormat="1" x14ac:dyDescent="0.2">
      <c r="A10" s="146"/>
      <c r="B10" s="146"/>
      <c r="C10" s="123"/>
      <c r="D10" s="123"/>
      <c r="E10" s="123"/>
      <c r="F10" s="123"/>
      <c r="G10" s="145"/>
      <c r="H10" s="145"/>
      <c r="I10" s="65"/>
      <c r="J10" s="162"/>
    </row>
    <row r="11" spans="1:19" s="142" customFormat="1" ht="74.25" customHeight="1" x14ac:dyDescent="0.2">
      <c r="A11" s="220" t="s">
        <v>776</v>
      </c>
      <c r="B11" s="220"/>
      <c r="C11" s="220"/>
      <c r="D11" s="220"/>
      <c r="E11" s="220"/>
      <c r="F11" s="220"/>
      <c r="G11" s="220"/>
      <c r="H11" s="220"/>
      <c r="I11" s="201"/>
      <c r="J11" s="163"/>
    </row>
    <row r="12" spans="1:19" x14ac:dyDescent="0.3">
      <c r="A12" s="147"/>
      <c r="B12" s="147"/>
      <c r="C12" s="143"/>
      <c r="D12" s="148"/>
      <c r="E12" s="148"/>
      <c r="F12" s="148"/>
      <c r="G12" s="149"/>
      <c r="H12" s="149"/>
      <c r="I12" s="21"/>
      <c r="J12" s="148"/>
    </row>
    <row r="13" spans="1:19" s="129" customFormat="1" ht="156.75" customHeight="1" x14ac:dyDescent="0.2">
      <c r="A13" s="84" t="s">
        <v>8</v>
      </c>
      <c r="B13" s="158" t="s">
        <v>501</v>
      </c>
      <c r="C13" s="85" t="s">
        <v>9</v>
      </c>
      <c r="D13" s="131" t="s">
        <v>502</v>
      </c>
      <c r="E13" s="131" t="s">
        <v>10</v>
      </c>
      <c r="F13" s="131" t="s">
        <v>11</v>
      </c>
      <c r="G13" s="86" t="s">
        <v>503</v>
      </c>
      <c r="H13" s="86" t="s">
        <v>751</v>
      </c>
      <c r="I13" s="131" t="s">
        <v>504</v>
      </c>
      <c r="J13" s="160"/>
    </row>
    <row r="14" spans="1:19" s="129" customFormat="1" x14ac:dyDescent="0.2">
      <c r="A14" s="84">
        <v>1</v>
      </c>
      <c r="B14" s="158">
        <v>2</v>
      </c>
      <c r="C14" s="84">
        <v>3</v>
      </c>
      <c r="D14" s="84">
        <v>4</v>
      </c>
      <c r="E14" s="84">
        <v>5</v>
      </c>
      <c r="F14" s="84">
        <v>6</v>
      </c>
      <c r="G14" s="84">
        <v>7</v>
      </c>
      <c r="H14" s="84">
        <v>8</v>
      </c>
      <c r="I14" s="131">
        <v>6</v>
      </c>
      <c r="J14" s="160"/>
    </row>
    <row r="15" spans="1:19" s="129" customFormat="1" ht="18.75" customHeight="1" x14ac:dyDescent="0.2">
      <c r="A15" s="211" t="s">
        <v>505</v>
      </c>
      <c r="B15" s="211"/>
      <c r="C15" s="211"/>
      <c r="D15" s="211"/>
      <c r="E15" s="211"/>
      <c r="F15" s="211"/>
      <c r="G15" s="168"/>
      <c r="H15" s="168"/>
      <c r="I15" s="168"/>
      <c r="J15" s="160"/>
      <c r="S15" s="164"/>
    </row>
    <row r="16" spans="1:19" s="129" customFormat="1" ht="168.75" x14ac:dyDescent="0.2">
      <c r="A16" s="135">
        <v>1</v>
      </c>
      <c r="B16" s="135" t="s">
        <v>778</v>
      </c>
      <c r="C16" s="122" t="s">
        <v>506</v>
      </c>
      <c r="D16" s="122" t="s">
        <v>507</v>
      </c>
      <c r="E16" s="135" t="s">
        <v>451</v>
      </c>
      <c r="F16" s="135">
        <v>1</v>
      </c>
      <c r="G16" s="138">
        <v>74254.84</v>
      </c>
      <c r="H16" s="138">
        <f>G16*1.22</f>
        <v>90590.904799999989</v>
      </c>
      <c r="I16" s="134">
        <v>9000</v>
      </c>
      <c r="J16" s="159"/>
      <c r="S16" s="164"/>
    </row>
    <row r="17" spans="1:19" s="129" customFormat="1" ht="168.75" x14ac:dyDescent="0.2">
      <c r="A17" s="135">
        <v>2</v>
      </c>
      <c r="B17" s="135" t="s">
        <v>779</v>
      </c>
      <c r="C17" s="122" t="s">
        <v>508</v>
      </c>
      <c r="D17" s="122" t="s">
        <v>507</v>
      </c>
      <c r="E17" s="135" t="s">
        <v>451</v>
      </c>
      <c r="F17" s="135">
        <v>1</v>
      </c>
      <c r="G17" s="138">
        <v>74254.829999999987</v>
      </c>
      <c r="H17" s="138">
        <f>G17*1.22</f>
        <v>90590.892599999977</v>
      </c>
      <c r="I17" s="134">
        <v>9000</v>
      </c>
      <c r="J17" s="159"/>
      <c r="S17" s="164"/>
    </row>
    <row r="18" spans="1:19" s="125" customFormat="1" ht="18.75" customHeight="1" x14ac:dyDescent="0.2">
      <c r="A18" s="211" t="s">
        <v>509</v>
      </c>
      <c r="B18" s="211"/>
      <c r="C18" s="211"/>
      <c r="D18" s="211"/>
      <c r="E18" s="211"/>
      <c r="F18" s="211"/>
      <c r="G18" s="168"/>
      <c r="H18" s="168"/>
      <c r="I18" s="168"/>
      <c r="J18" s="160"/>
      <c r="S18" s="126"/>
    </row>
    <row r="19" spans="1:19" s="125" customFormat="1" ht="75" x14ac:dyDescent="0.2">
      <c r="A19" s="121">
        <f>A17+1</f>
        <v>3</v>
      </c>
      <c r="B19" s="135" t="s">
        <v>777</v>
      </c>
      <c r="C19" s="122" t="s">
        <v>754</v>
      </c>
      <c r="D19" s="122" t="s">
        <v>510</v>
      </c>
      <c r="E19" s="124" t="s">
        <v>437</v>
      </c>
      <c r="F19" s="124">
        <v>1</v>
      </c>
      <c r="G19" s="138">
        <v>338.29</v>
      </c>
      <c r="H19" s="138">
        <f>G19*1.22</f>
        <v>412.71379999999999</v>
      </c>
      <c r="I19" s="169"/>
      <c r="J19" s="160"/>
      <c r="S19" s="126"/>
    </row>
    <row r="20" spans="1:19" s="125" customFormat="1" ht="75" x14ac:dyDescent="0.2">
      <c r="A20" s="121">
        <f t="shared" ref="A20:A22" si="0">A19+1</f>
        <v>4</v>
      </c>
      <c r="B20" s="135" t="s">
        <v>780</v>
      </c>
      <c r="C20" s="122" t="s">
        <v>511</v>
      </c>
      <c r="D20" s="122" t="s">
        <v>510</v>
      </c>
      <c r="E20" s="124" t="s">
        <v>437</v>
      </c>
      <c r="F20" s="124">
        <v>1</v>
      </c>
      <c r="G20" s="138">
        <v>679.92</v>
      </c>
      <c r="H20" s="138">
        <f>G20*1.22</f>
        <v>829.50239999999997</v>
      </c>
      <c r="I20" s="134">
        <v>9000</v>
      </c>
      <c r="J20" s="159"/>
      <c r="S20" s="126"/>
    </row>
    <row r="21" spans="1:19" s="125" customFormat="1" ht="75" x14ac:dyDescent="0.2">
      <c r="A21" s="121">
        <f t="shared" si="0"/>
        <v>5</v>
      </c>
      <c r="B21" s="135" t="s">
        <v>781</v>
      </c>
      <c r="C21" s="122" t="s">
        <v>512</v>
      </c>
      <c r="D21" s="122" t="s">
        <v>510</v>
      </c>
      <c r="E21" s="124" t="s">
        <v>437</v>
      </c>
      <c r="F21" s="124">
        <v>1</v>
      </c>
      <c r="G21" s="138">
        <v>909.65000000000009</v>
      </c>
      <c r="H21" s="138">
        <f>G21*1.22</f>
        <v>1109.7730000000001</v>
      </c>
      <c r="I21" s="134">
        <v>9000</v>
      </c>
      <c r="J21" s="159"/>
      <c r="S21" s="126"/>
    </row>
    <row r="22" spans="1:19" s="125" customFormat="1" ht="75" x14ac:dyDescent="0.2">
      <c r="A22" s="121">
        <f t="shared" si="0"/>
        <v>6</v>
      </c>
      <c r="B22" s="135" t="s">
        <v>782</v>
      </c>
      <c r="C22" s="122" t="s">
        <v>513</v>
      </c>
      <c r="D22" s="122" t="s">
        <v>510</v>
      </c>
      <c r="E22" s="124" t="s">
        <v>437</v>
      </c>
      <c r="F22" s="124">
        <v>1</v>
      </c>
      <c r="G22" s="138">
        <v>1249.6099999999999</v>
      </c>
      <c r="H22" s="138">
        <f>G22*1.22</f>
        <v>1524.5241999999998</v>
      </c>
      <c r="I22" s="134">
        <v>9000</v>
      </c>
      <c r="J22" s="159"/>
      <c r="S22" s="126"/>
    </row>
    <row r="23" spans="1:19" s="125" customFormat="1" ht="18.75" customHeight="1" x14ac:dyDescent="0.2">
      <c r="A23" s="211" t="s">
        <v>514</v>
      </c>
      <c r="B23" s="211"/>
      <c r="C23" s="211"/>
      <c r="D23" s="211"/>
      <c r="E23" s="211"/>
      <c r="F23" s="211"/>
      <c r="G23" s="168"/>
      <c r="H23" s="168"/>
      <c r="I23" s="168"/>
      <c r="J23" s="160"/>
      <c r="S23" s="126"/>
    </row>
    <row r="24" spans="1:19" s="125" customFormat="1" ht="18.75" customHeight="1" x14ac:dyDescent="0.2">
      <c r="A24" s="211" t="s">
        <v>515</v>
      </c>
      <c r="B24" s="211"/>
      <c r="C24" s="211"/>
      <c r="D24" s="211"/>
      <c r="E24" s="211"/>
      <c r="F24" s="211"/>
      <c r="G24" s="168"/>
      <c r="H24" s="168"/>
      <c r="I24" s="168"/>
      <c r="J24" s="160"/>
      <c r="S24" s="126"/>
    </row>
    <row r="25" spans="1:19" s="125" customFormat="1" ht="93.75" x14ac:dyDescent="0.2">
      <c r="A25" s="121">
        <f>A22+1</f>
        <v>7</v>
      </c>
      <c r="B25" s="139" t="s">
        <v>794</v>
      </c>
      <c r="C25" s="122" t="s">
        <v>516</v>
      </c>
      <c r="D25" s="122" t="s">
        <v>517</v>
      </c>
      <c r="E25" s="124" t="s">
        <v>518</v>
      </c>
      <c r="F25" s="124">
        <v>0.01</v>
      </c>
      <c r="G25" s="138">
        <v>41.91</v>
      </c>
      <c r="H25" s="138">
        <f>G25*1.22</f>
        <v>51.130199999999995</v>
      </c>
      <c r="I25" s="135">
        <v>9000</v>
      </c>
      <c r="J25" s="159">
        <v>1</v>
      </c>
      <c r="K25" s="128"/>
      <c r="L25" s="125">
        <v>1</v>
      </c>
      <c r="S25" s="126"/>
    </row>
    <row r="26" spans="1:19" s="125" customFormat="1" ht="93.75" x14ac:dyDescent="0.2">
      <c r="A26" s="121">
        <f t="shared" ref="A26:A30" si="1">A25+1</f>
        <v>8</v>
      </c>
      <c r="B26" s="139" t="s">
        <v>795</v>
      </c>
      <c r="C26" s="122" t="s">
        <v>519</v>
      </c>
      <c r="D26" s="122" t="s">
        <v>517</v>
      </c>
      <c r="E26" s="124" t="s">
        <v>518</v>
      </c>
      <c r="F26" s="124">
        <v>0.01</v>
      </c>
      <c r="G26" s="138">
        <v>52.440000000000005</v>
      </c>
      <c r="H26" s="138">
        <f t="shared" ref="H26:H30" si="2">G26*1.22</f>
        <v>63.976800000000004</v>
      </c>
      <c r="I26" s="135">
        <v>9000</v>
      </c>
      <c r="J26" s="159">
        <v>2</v>
      </c>
      <c r="K26" s="128"/>
      <c r="L26" s="125">
        <v>2</v>
      </c>
      <c r="S26" s="126"/>
    </row>
    <row r="27" spans="1:19" s="125" customFormat="1" ht="93.75" x14ac:dyDescent="0.2">
      <c r="A27" s="121">
        <f t="shared" si="1"/>
        <v>9</v>
      </c>
      <c r="B27" s="139" t="s">
        <v>796</v>
      </c>
      <c r="C27" s="122" t="s">
        <v>520</v>
      </c>
      <c r="D27" s="122" t="s">
        <v>517</v>
      </c>
      <c r="E27" s="124" t="s">
        <v>518</v>
      </c>
      <c r="F27" s="124">
        <v>0.01</v>
      </c>
      <c r="G27" s="138">
        <v>68.039999999999992</v>
      </c>
      <c r="H27" s="138">
        <f t="shared" si="2"/>
        <v>83.008799999999994</v>
      </c>
      <c r="I27" s="135">
        <v>9000</v>
      </c>
      <c r="J27" s="159">
        <v>3</v>
      </c>
      <c r="L27" s="125">
        <v>3</v>
      </c>
      <c r="S27" s="126"/>
    </row>
    <row r="28" spans="1:19" s="125" customFormat="1" ht="93.75" x14ac:dyDescent="0.2">
      <c r="A28" s="121">
        <f t="shared" si="1"/>
        <v>10</v>
      </c>
      <c r="B28" s="139" t="s">
        <v>797</v>
      </c>
      <c r="C28" s="122" t="s">
        <v>521</v>
      </c>
      <c r="D28" s="122" t="s">
        <v>517</v>
      </c>
      <c r="E28" s="124" t="s">
        <v>518</v>
      </c>
      <c r="F28" s="124">
        <v>0.01</v>
      </c>
      <c r="G28" s="138">
        <v>81.23</v>
      </c>
      <c r="H28" s="138">
        <f t="shared" si="2"/>
        <v>99.1006</v>
      </c>
      <c r="I28" s="135">
        <v>9000</v>
      </c>
      <c r="J28" s="159">
        <v>4</v>
      </c>
      <c r="L28" s="125">
        <v>4</v>
      </c>
      <c r="S28" s="126"/>
    </row>
    <row r="29" spans="1:19" s="125" customFormat="1" ht="93.75" x14ac:dyDescent="0.2">
      <c r="A29" s="121">
        <f t="shared" si="1"/>
        <v>11</v>
      </c>
      <c r="B29" s="139" t="s">
        <v>798</v>
      </c>
      <c r="C29" s="122" t="s">
        <v>522</v>
      </c>
      <c r="D29" s="122" t="s">
        <v>517</v>
      </c>
      <c r="E29" s="124" t="s">
        <v>518</v>
      </c>
      <c r="F29" s="124">
        <v>0.01</v>
      </c>
      <c r="G29" s="138">
        <v>107.76000000000002</v>
      </c>
      <c r="H29" s="138">
        <f t="shared" si="2"/>
        <v>131.46720000000002</v>
      </c>
      <c r="I29" s="135">
        <v>9000</v>
      </c>
      <c r="J29" s="159">
        <v>5</v>
      </c>
      <c r="L29" s="125">
        <v>5</v>
      </c>
      <c r="S29" s="126"/>
    </row>
    <row r="30" spans="1:19" s="125" customFormat="1" ht="93.75" x14ac:dyDescent="0.2">
      <c r="A30" s="121">
        <f t="shared" si="1"/>
        <v>12</v>
      </c>
      <c r="B30" s="139" t="s">
        <v>799</v>
      </c>
      <c r="C30" s="122" t="s">
        <v>523</v>
      </c>
      <c r="D30" s="122" t="s">
        <v>517</v>
      </c>
      <c r="E30" s="124" t="s">
        <v>518</v>
      </c>
      <c r="F30" s="124">
        <v>0.01</v>
      </c>
      <c r="G30" s="138">
        <v>164.87</v>
      </c>
      <c r="H30" s="138">
        <f t="shared" si="2"/>
        <v>201.1414</v>
      </c>
      <c r="I30" s="135">
        <v>9000</v>
      </c>
      <c r="J30" s="159">
        <v>6</v>
      </c>
      <c r="L30" s="125">
        <v>6</v>
      </c>
      <c r="S30" s="126"/>
    </row>
    <row r="31" spans="1:19" s="125" customFormat="1" ht="18.75" customHeight="1" x14ac:dyDescent="0.2">
      <c r="A31" s="211" t="s">
        <v>524</v>
      </c>
      <c r="B31" s="211"/>
      <c r="C31" s="211"/>
      <c r="D31" s="211"/>
      <c r="E31" s="211"/>
      <c r="F31" s="211"/>
      <c r="G31" s="168"/>
      <c r="H31" s="168"/>
      <c r="I31" s="168"/>
      <c r="J31" s="160"/>
      <c r="S31" s="126"/>
    </row>
    <row r="32" spans="1:19" s="125" customFormat="1" ht="86.25" customHeight="1" x14ac:dyDescent="0.2">
      <c r="A32" s="121">
        <f>A30+1</f>
        <v>13</v>
      </c>
      <c r="B32" s="139" t="s">
        <v>800</v>
      </c>
      <c r="C32" s="122" t="s">
        <v>525</v>
      </c>
      <c r="D32" s="122" t="s">
        <v>526</v>
      </c>
      <c r="E32" s="122" t="s">
        <v>437</v>
      </c>
      <c r="F32" s="135">
        <v>1</v>
      </c>
      <c r="G32" s="138">
        <v>110.3</v>
      </c>
      <c r="H32" s="138">
        <f>G32*1.22</f>
        <v>134.566</v>
      </c>
      <c r="I32" s="135">
        <v>9000</v>
      </c>
      <c r="J32" s="159">
        <f>J30+1</f>
        <v>7</v>
      </c>
      <c r="L32" s="125">
        <v>7</v>
      </c>
      <c r="S32" s="126"/>
    </row>
    <row r="33" spans="1:19" s="125" customFormat="1" ht="93.75" x14ac:dyDescent="0.2">
      <c r="A33" s="121">
        <f t="shared" ref="A33:A36" si="3">A32+1</f>
        <v>14</v>
      </c>
      <c r="B33" s="139" t="s">
        <v>801</v>
      </c>
      <c r="C33" s="122" t="s">
        <v>527</v>
      </c>
      <c r="D33" s="122" t="s">
        <v>526</v>
      </c>
      <c r="E33" s="124" t="s">
        <v>437</v>
      </c>
      <c r="F33" s="124">
        <v>1</v>
      </c>
      <c r="G33" s="138">
        <v>147.09</v>
      </c>
      <c r="H33" s="138">
        <f>G33*1.22</f>
        <v>179.44980000000001</v>
      </c>
      <c r="I33" s="135">
        <v>9000</v>
      </c>
      <c r="J33" s="159">
        <f>J32+1</f>
        <v>8</v>
      </c>
      <c r="L33" s="125">
        <v>8</v>
      </c>
      <c r="S33" s="126"/>
    </row>
    <row r="34" spans="1:19" s="125" customFormat="1" ht="93.75" x14ac:dyDescent="0.2">
      <c r="A34" s="121">
        <f t="shared" si="3"/>
        <v>15</v>
      </c>
      <c r="B34" s="139" t="s">
        <v>802</v>
      </c>
      <c r="C34" s="122" t="s">
        <v>528</v>
      </c>
      <c r="D34" s="122" t="s">
        <v>526</v>
      </c>
      <c r="E34" s="124" t="s">
        <v>437</v>
      </c>
      <c r="F34" s="124">
        <v>1</v>
      </c>
      <c r="G34" s="138">
        <v>197.13</v>
      </c>
      <c r="H34" s="138">
        <f>G34*1.22</f>
        <v>240.49859999999998</v>
      </c>
      <c r="I34" s="135">
        <v>9000</v>
      </c>
      <c r="J34" s="159">
        <f t="shared" ref="J34:J36" si="4">J33+1</f>
        <v>9</v>
      </c>
      <c r="L34" s="125">
        <v>9</v>
      </c>
      <c r="S34" s="126"/>
    </row>
    <row r="35" spans="1:19" s="125" customFormat="1" ht="93.75" x14ac:dyDescent="0.2">
      <c r="A35" s="121">
        <f t="shared" si="3"/>
        <v>16</v>
      </c>
      <c r="B35" s="139" t="s">
        <v>803</v>
      </c>
      <c r="C35" s="122" t="s">
        <v>529</v>
      </c>
      <c r="D35" s="122" t="s">
        <v>526</v>
      </c>
      <c r="E35" s="124" t="s">
        <v>437</v>
      </c>
      <c r="F35" s="124">
        <v>1</v>
      </c>
      <c r="G35" s="138">
        <v>247.68</v>
      </c>
      <c r="H35" s="138">
        <f>G35*1.22</f>
        <v>302.1696</v>
      </c>
      <c r="I35" s="135">
        <v>9000</v>
      </c>
      <c r="J35" s="159">
        <f t="shared" si="4"/>
        <v>10</v>
      </c>
      <c r="L35" s="125">
        <v>10</v>
      </c>
      <c r="S35" s="126"/>
    </row>
    <row r="36" spans="1:19" s="125" customFormat="1" ht="93.75" x14ac:dyDescent="0.2">
      <c r="A36" s="121">
        <f t="shared" si="3"/>
        <v>17</v>
      </c>
      <c r="B36" s="139" t="s">
        <v>804</v>
      </c>
      <c r="C36" s="122" t="s">
        <v>530</v>
      </c>
      <c r="D36" s="122" t="s">
        <v>526</v>
      </c>
      <c r="E36" s="124" t="s">
        <v>437</v>
      </c>
      <c r="F36" s="124">
        <v>1</v>
      </c>
      <c r="G36" s="138">
        <v>418.14000000000004</v>
      </c>
      <c r="H36" s="138">
        <f>G36*1.22</f>
        <v>510.13080000000002</v>
      </c>
      <c r="I36" s="135">
        <v>9000</v>
      </c>
      <c r="J36" s="159">
        <f t="shared" si="4"/>
        <v>11</v>
      </c>
      <c r="L36" s="125">
        <v>11</v>
      </c>
      <c r="S36" s="126"/>
    </row>
    <row r="37" spans="1:19" s="125" customFormat="1" ht="18.75" customHeight="1" x14ac:dyDescent="0.2">
      <c r="A37" s="211" t="s">
        <v>531</v>
      </c>
      <c r="B37" s="211"/>
      <c r="C37" s="211"/>
      <c r="D37" s="211"/>
      <c r="E37" s="211"/>
      <c r="F37" s="211"/>
      <c r="G37" s="168"/>
      <c r="H37" s="168"/>
      <c r="I37" s="168"/>
      <c r="J37" s="159"/>
      <c r="S37" s="126"/>
    </row>
    <row r="38" spans="1:19" s="125" customFormat="1" ht="56.25" x14ac:dyDescent="0.2">
      <c r="A38" s="121">
        <f>A36+1</f>
        <v>18</v>
      </c>
      <c r="B38" s="139" t="s">
        <v>805</v>
      </c>
      <c r="C38" s="130" t="s">
        <v>532</v>
      </c>
      <c r="D38" s="130" t="s">
        <v>533</v>
      </c>
      <c r="E38" s="135" t="s">
        <v>443</v>
      </c>
      <c r="F38" s="135">
        <v>0.01</v>
      </c>
      <c r="G38" s="138">
        <v>243.93</v>
      </c>
      <c r="H38" s="138">
        <f t="shared" ref="H38:H43" si="5">G38*1.22</f>
        <v>297.59460000000001</v>
      </c>
      <c r="I38" s="135">
        <v>9000</v>
      </c>
      <c r="J38" s="159">
        <v>12</v>
      </c>
      <c r="K38" s="129"/>
      <c r="L38" s="125">
        <v>12</v>
      </c>
      <c r="S38" s="126"/>
    </row>
    <row r="39" spans="1:19" s="125" customFormat="1" ht="56.25" x14ac:dyDescent="0.2">
      <c r="A39" s="121">
        <f t="shared" ref="A39:A43" si="6">A38+1</f>
        <v>19</v>
      </c>
      <c r="B39" s="139" t="s">
        <v>806</v>
      </c>
      <c r="C39" s="130" t="s">
        <v>534</v>
      </c>
      <c r="D39" s="130" t="s">
        <v>533</v>
      </c>
      <c r="E39" s="135" t="s">
        <v>443</v>
      </c>
      <c r="F39" s="135">
        <v>0.01</v>
      </c>
      <c r="G39" s="138">
        <v>425.2</v>
      </c>
      <c r="H39" s="138">
        <f t="shared" si="5"/>
        <v>518.74400000000003</v>
      </c>
      <c r="I39" s="135">
        <v>9000</v>
      </c>
      <c r="J39" s="159">
        <v>13</v>
      </c>
      <c r="K39" s="129"/>
      <c r="L39" s="125">
        <v>13</v>
      </c>
      <c r="S39" s="126"/>
    </row>
    <row r="40" spans="1:19" s="125" customFormat="1" ht="56.25" x14ac:dyDescent="0.2">
      <c r="A40" s="121">
        <f t="shared" si="6"/>
        <v>20</v>
      </c>
      <c r="B40" s="139" t="s">
        <v>807</v>
      </c>
      <c r="C40" s="130" t="s">
        <v>535</v>
      </c>
      <c r="D40" s="130" t="s">
        <v>533</v>
      </c>
      <c r="E40" s="135" t="s">
        <v>443</v>
      </c>
      <c r="F40" s="135">
        <v>0.01</v>
      </c>
      <c r="G40" s="138">
        <v>689.93</v>
      </c>
      <c r="H40" s="138">
        <f t="shared" si="5"/>
        <v>841.7145999999999</v>
      </c>
      <c r="I40" s="135">
        <v>9000</v>
      </c>
      <c r="J40" s="159">
        <v>14</v>
      </c>
      <c r="K40" s="129"/>
      <c r="L40" s="125">
        <v>14</v>
      </c>
      <c r="S40" s="126"/>
    </row>
    <row r="41" spans="1:19" s="125" customFormat="1" ht="56.25" x14ac:dyDescent="0.2">
      <c r="A41" s="121">
        <f t="shared" si="6"/>
        <v>21</v>
      </c>
      <c r="B41" s="139" t="s">
        <v>808</v>
      </c>
      <c r="C41" s="130" t="s">
        <v>536</v>
      </c>
      <c r="D41" s="130" t="s">
        <v>533</v>
      </c>
      <c r="E41" s="135" t="s">
        <v>443</v>
      </c>
      <c r="F41" s="135">
        <v>0.01</v>
      </c>
      <c r="G41" s="138">
        <v>100.62</v>
      </c>
      <c r="H41" s="138">
        <f t="shared" si="5"/>
        <v>122.7564</v>
      </c>
      <c r="I41" s="135">
        <v>9000</v>
      </c>
      <c r="J41" s="159">
        <v>15</v>
      </c>
      <c r="K41" s="129"/>
      <c r="L41" s="125">
        <v>15</v>
      </c>
    </row>
    <row r="42" spans="1:19" s="125" customFormat="1" ht="56.25" x14ac:dyDescent="0.2">
      <c r="A42" s="121">
        <f t="shared" si="6"/>
        <v>22</v>
      </c>
      <c r="B42" s="139" t="s">
        <v>809</v>
      </c>
      <c r="C42" s="130" t="s">
        <v>537</v>
      </c>
      <c r="D42" s="130" t="s">
        <v>533</v>
      </c>
      <c r="E42" s="135" t="s">
        <v>443</v>
      </c>
      <c r="F42" s="135">
        <v>0.01</v>
      </c>
      <c r="G42" s="138">
        <v>175.81</v>
      </c>
      <c r="H42" s="138">
        <f t="shared" si="5"/>
        <v>214.48820000000001</v>
      </c>
      <c r="I42" s="135">
        <v>9000</v>
      </c>
      <c r="J42" s="159">
        <v>16</v>
      </c>
      <c r="K42" s="129"/>
      <c r="L42" s="125">
        <v>16</v>
      </c>
    </row>
    <row r="43" spans="1:19" s="125" customFormat="1" ht="56.25" x14ac:dyDescent="0.2">
      <c r="A43" s="121">
        <f t="shared" si="6"/>
        <v>23</v>
      </c>
      <c r="B43" s="139" t="s">
        <v>810</v>
      </c>
      <c r="C43" s="130" t="s">
        <v>538</v>
      </c>
      <c r="D43" s="130" t="s">
        <v>533</v>
      </c>
      <c r="E43" s="135" t="s">
        <v>443</v>
      </c>
      <c r="F43" s="135">
        <v>0.01</v>
      </c>
      <c r="G43" s="138">
        <v>285.8</v>
      </c>
      <c r="H43" s="138">
        <f t="shared" si="5"/>
        <v>348.67599999999999</v>
      </c>
      <c r="I43" s="135">
        <v>9000</v>
      </c>
      <c r="J43" s="159">
        <v>17</v>
      </c>
      <c r="K43" s="129"/>
      <c r="L43" s="125">
        <v>17</v>
      </c>
    </row>
    <row r="44" spans="1:19" s="125" customFormat="1" ht="18.75" customHeight="1" x14ac:dyDescent="0.2">
      <c r="A44" s="211" t="s">
        <v>539</v>
      </c>
      <c r="B44" s="211"/>
      <c r="C44" s="211"/>
      <c r="D44" s="211"/>
      <c r="E44" s="211"/>
      <c r="F44" s="211"/>
      <c r="G44" s="168"/>
      <c r="H44" s="168"/>
      <c r="I44" s="168"/>
      <c r="J44" s="160"/>
      <c r="S44" s="126"/>
    </row>
    <row r="45" spans="1:19" s="125" customFormat="1" ht="56.25" x14ac:dyDescent="0.2">
      <c r="A45" s="121">
        <f>A43+1</f>
        <v>24</v>
      </c>
      <c r="B45" s="139" t="s">
        <v>811</v>
      </c>
      <c r="C45" s="130" t="s">
        <v>532</v>
      </c>
      <c r="D45" s="130" t="s">
        <v>533</v>
      </c>
      <c r="E45" s="135" t="s">
        <v>443</v>
      </c>
      <c r="F45" s="135">
        <v>0.01</v>
      </c>
      <c r="G45" s="138">
        <v>195.12</v>
      </c>
      <c r="H45" s="138">
        <f t="shared" ref="H45:H50" si="7">G45*1.22</f>
        <v>238.04640000000001</v>
      </c>
      <c r="I45" s="135">
        <v>9000</v>
      </c>
      <c r="J45" s="159">
        <v>18</v>
      </c>
      <c r="L45" s="125">
        <v>18</v>
      </c>
      <c r="S45" s="126"/>
    </row>
    <row r="46" spans="1:19" s="125" customFormat="1" ht="56.25" x14ac:dyDescent="0.2">
      <c r="A46" s="121">
        <f t="shared" ref="A46:A50" si="8">A45+1</f>
        <v>25</v>
      </c>
      <c r="B46" s="139" t="s">
        <v>812</v>
      </c>
      <c r="C46" s="130" t="s">
        <v>534</v>
      </c>
      <c r="D46" s="130" t="s">
        <v>533</v>
      </c>
      <c r="E46" s="135" t="s">
        <v>443</v>
      </c>
      <c r="F46" s="135">
        <v>0.01</v>
      </c>
      <c r="G46" s="138">
        <v>340.17</v>
      </c>
      <c r="H46" s="138">
        <f t="shared" si="7"/>
        <v>415.00740000000002</v>
      </c>
      <c r="I46" s="135">
        <v>9000</v>
      </c>
      <c r="J46" s="159">
        <v>19</v>
      </c>
      <c r="L46" s="125">
        <v>19</v>
      </c>
      <c r="S46" s="126"/>
    </row>
    <row r="47" spans="1:19" s="125" customFormat="1" ht="56.25" x14ac:dyDescent="0.2">
      <c r="A47" s="121">
        <f t="shared" si="8"/>
        <v>26</v>
      </c>
      <c r="B47" s="139" t="s">
        <v>813</v>
      </c>
      <c r="C47" s="130" t="s">
        <v>535</v>
      </c>
      <c r="D47" s="130" t="s">
        <v>533</v>
      </c>
      <c r="E47" s="135" t="s">
        <v>443</v>
      </c>
      <c r="F47" s="135">
        <v>0.01</v>
      </c>
      <c r="G47" s="138">
        <v>551.98</v>
      </c>
      <c r="H47" s="138">
        <f t="shared" si="7"/>
        <v>673.41560000000004</v>
      </c>
      <c r="I47" s="135">
        <v>9000</v>
      </c>
      <c r="J47" s="159">
        <v>20</v>
      </c>
      <c r="L47" s="125">
        <v>20</v>
      </c>
      <c r="S47" s="126"/>
    </row>
    <row r="48" spans="1:19" s="125" customFormat="1" ht="56.25" x14ac:dyDescent="0.2">
      <c r="A48" s="121">
        <f t="shared" si="8"/>
        <v>27</v>
      </c>
      <c r="B48" s="139" t="s">
        <v>814</v>
      </c>
      <c r="C48" s="130" t="s">
        <v>536</v>
      </c>
      <c r="D48" s="130" t="s">
        <v>533</v>
      </c>
      <c r="E48" s="135" t="s">
        <v>443</v>
      </c>
      <c r="F48" s="135">
        <v>0.01</v>
      </c>
      <c r="G48" s="138">
        <v>80.540000000000006</v>
      </c>
      <c r="H48" s="138">
        <f t="shared" si="7"/>
        <v>98.258800000000008</v>
      </c>
      <c r="I48" s="135">
        <v>9000</v>
      </c>
      <c r="J48" s="159">
        <v>21</v>
      </c>
      <c r="L48" s="125">
        <v>21</v>
      </c>
    </row>
    <row r="49" spans="1:19" s="125" customFormat="1" ht="56.25" x14ac:dyDescent="0.2">
      <c r="A49" s="121">
        <f t="shared" si="8"/>
        <v>28</v>
      </c>
      <c r="B49" s="139" t="s">
        <v>815</v>
      </c>
      <c r="C49" s="130" t="s">
        <v>537</v>
      </c>
      <c r="D49" s="130" t="s">
        <v>533</v>
      </c>
      <c r="E49" s="135" t="s">
        <v>443</v>
      </c>
      <c r="F49" s="135">
        <v>0.01</v>
      </c>
      <c r="G49" s="138">
        <v>140.65</v>
      </c>
      <c r="H49" s="138">
        <f t="shared" si="7"/>
        <v>171.59299999999999</v>
      </c>
      <c r="I49" s="135">
        <v>9000</v>
      </c>
      <c r="J49" s="159">
        <v>22</v>
      </c>
      <c r="L49" s="125">
        <v>22</v>
      </c>
    </row>
    <row r="50" spans="1:19" s="125" customFormat="1" ht="56.25" x14ac:dyDescent="0.2">
      <c r="A50" s="121">
        <f t="shared" si="8"/>
        <v>29</v>
      </c>
      <c r="B50" s="139" t="s">
        <v>816</v>
      </c>
      <c r="C50" s="130" t="s">
        <v>538</v>
      </c>
      <c r="D50" s="130" t="s">
        <v>533</v>
      </c>
      <c r="E50" s="135" t="s">
        <v>443</v>
      </c>
      <c r="F50" s="135">
        <v>0.01</v>
      </c>
      <c r="G50" s="138">
        <v>228.64</v>
      </c>
      <c r="H50" s="138">
        <f t="shared" si="7"/>
        <v>278.94079999999997</v>
      </c>
      <c r="I50" s="135">
        <v>9000</v>
      </c>
      <c r="J50" s="159">
        <v>23</v>
      </c>
      <c r="L50" s="125">
        <v>23</v>
      </c>
    </row>
    <row r="51" spans="1:19" s="125" customFormat="1" ht="18.75" customHeight="1" x14ac:dyDescent="0.2">
      <c r="A51" s="211" t="s">
        <v>540</v>
      </c>
      <c r="B51" s="211"/>
      <c r="C51" s="211"/>
      <c r="D51" s="211"/>
      <c r="E51" s="211"/>
      <c r="F51" s="211"/>
      <c r="G51" s="168"/>
      <c r="H51" s="168"/>
      <c r="I51" s="168"/>
      <c r="J51" s="159"/>
      <c r="S51" s="126"/>
    </row>
    <row r="52" spans="1:19" s="125" customFormat="1" ht="24.75" customHeight="1" x14ac:dyDescent="0.2">
      <c r="A52" s="211" t="s">
        <v>755</v>
      </c>
      <c r="B52" s="211"/>
      <c r="C52" s="211"/>
      <c r="D52" s="211"/>
      <c r="E52" s="211"/>
      <c r="F52" s="211"/>
      <c r="G52" s="168"/>
      <c r="H52" s="168"/>
      <c r="I52" s="168"/>
      <c r="J52" s="159"/>
      <c r="S52" s="126"/>
    </row>
    <row r="53" spans="1:19" s="125" customFormat="1" ht="189.75" customHeight="1" x14ac:dyDescent="0.2">
      <c r="A53" s="87">
        <f>A50+1</f>
        <v>30</v>
      </c>
      <c r="B53" s="139" t="s">
        <v>817</v>
      </c>
      <c r="C53" s="88" t="s">
        <v>541</v>
      </c>
      <c r="D53" s="26" t="s">
        <v>542</v>
      </c>
      <c r="E53" s="134" t="s">
        <v>543</v>
      </c>
      <c r="F53" s="134">
        <v>1</v>
      </c>
      <c r="G53" s="138">
        <v>7757.05</v>
      </c>
      <c r="H53" s="132">
        <f>G53*1.22</f>
        <v>9463.6010000000006</v>
      </c>
      <c r="I53" s="134">
        <v>9000</v>
      </c>
      <c r="J53" s="159">
        <v>24</v>
      </c>
      <c r="L53" s="125">
        <v>24</v>
      </c>
      <c r="S53" s="126"/>
    </row>
    <row r="54" spans="1:19" s="125" customFormat="1" ht="206.25" x14ac:dyDescent="0.2">
      <c r="A54" s="87">
        <f t="shared" ref="A54:A57" si="9">A53+1</f>
        <v>31</v>
      </c>
      <c r="B54" s="139" t="s">
        <v>818</v>
      </c>
      <c r="C54" s="88" t="s">
        <v>544</v>
      </c>
      <c r="D54" s="26" t="s">
        <v>542</v>
      </c>
      <c r="E54" s="134" t="s">
        <v>543</v>
      </c>
      <c r="F54" s="134">
        <v>1</v>
      </c>
      <c r="G54" s="138">
        <v>6164.73</v>
      </c>
      <c r="H54" s="132">
        <f>G54*1.22</f>
        <v>7520.9705999999996</v>
      </c>
      <c r="I54" s="134">
        <v>9000</v>
      </c>
      <c r="J54" s="159">
        <v>25</v>
      </c>
      <c r="L54" s="125">
        <v>25</v>
      </c>
      <c r="S54" s="126"/>
    </row>
    <row r="55" spans="1:19" s="125" customFormat="1" ht="206.25" x14ac:dyDescent="0.2">
      <c r="A55" s="87">
        <f t="shared" si="9"/>
        <v>32</v>
      </c>
      <c r="B55" s="139" t="s">
        <v>819</v>
      </c>
      <c r="C55" s="88" t="s">
        <v>545</v>
      </c>
      <c r="D55" s="26" t="s">
        <v>542</v>
      </c>
      <c r="E55" s="134" t="s">
        <v>543</v>
      </c>
      <c r="F55" s="134">
        <v>1</v>
      </c>
      <c r="G55" s="138">
        <v>2702.3100000000004</v>
      </c>
      <c r="H55" s="132">
        <f>G55*1.22</f>
        <v>3296.8182000000006</v>
      </c>
      <c r="I55" s="134">
        <v>9000</v>
      </c>
      <c r="J55" s="159">
        <v>26</v>
      </c>
      <c r="L55" s="125">
        <v>26</v>
      </c>
      <c r="S55" s="126"/>
    </row>
    <row r="56" spans="1:19" s="125" customFormat="1" ht="206.25" x14ac:dyDescent="0.2">
      <c r="A56" s="87">
        <f t="shared" si="9"/>
        <v>33</v>
      </c>
      <c r="B56" s="139" t="s">
        <v>820</v>
      </c>
      <c r="C56" s="88" t="s">
        <v>546</v>
      </c>
      <c r="D56" s="26" t="s">
        <v>542</v>
      </c>
      <c r="E56" s="134" t="s">
        <v>543</v>
      </c>
      <c r="F56" s="134">
        <v>1</v>
      </c>
      <c r="G56" s="138">
        <v>2250.1099999999997</v>
      </c>
      <c r="H56" s="132">
        <f>G56*1.22</f>
        <v>2745.1341999999995</v>
      </c>
      <c r="I56" s="134">
        <v>9000</v>
      </c>
      <c r="J56" s="159">
        <v>27</v>
      </c>
      <c r="L56" s="125">
        <v>27</v>
      </c>
      <c r="S56" s="126"/>
    </row>
    <row r="57" spans="1:19" s="125" customFormat="1" ht="206.25" x14ac:dyDescent="0.2">
      <c r="A57" s="87">
        <f t="shared" si="9"/>
        <v>34</v>
      </c>
      <c r="B57" s="139" t="s">
        <v>821</v>
      </c>
      <c r="C57" s="88" t="s">
        <v>547</v>
      </c>
      <c r="D57" s="26" t="s">
        <v>542</v>
      </c>
      <c r="E57" s="134" t="s">
        <v>543</v>
      </c>
      <c r="F57" s="134">
        <v>1</v>
      </c>
      <c r="G57" s="138">
        <v>1911.21</v>
      </c>
      <c r="H57" s="132">
        <f>G57*1.22</f>
        <v>2331.6761999999999</v>
      </c>
      <c r="I57" s="134">
        <v>9000</v>
      </c>
      <c r="J57" s="159">
        <v>28</v>
      </c>
      <c r="L57" s="125">
        <v>28</v>
      </c>
      <c r="S57" s="126"/>
    </row>
    <row r="58" spans="1:19" s="125" customFormat="1" ht="22.5" customHeight="1" x14ac:dyDescent="0.2">
      <c r="A58" s="211" t="s">
        <v>756</v>
      </c>
      <c r="B58" s="211"/>
      <c r="C58" s="211"/>
      <c r="D58" s="211"/>
      <c r="E58" s="211"/>
      <c r="F58" s="211"/>
      <c r="G58" s="168"/>
      <c r="H58" s="168"/>
      <c r="I58" s="168"/>
      <c r="J58" s="159"/>
      <c r="S58" s="126"/>
    </row>
    <row r="59" spans="1:19" s="125" customFormat="1" ht="112.5" x14ac:dyDescent="0.2">
      <c r="A59" s="121">
        <f>A57+1</f>
        <v>35</v>
      </c>
      <c r="B59" s="139" t="s">
        <v>822</v>
      </c>
      <c r="C59" s="88" t="s">
        <v>548</v>
      </c>
      <c r="D59" s="26" t="s">
        <v>549</v>
      </c>
      <c r="E59" s="134" t="s">
        <v>543</v>
      </c>
      <c r="F59" s="134">
        <v>1</v>
      </c>
      <c r="G59" s="138">
        <v>2621.06</v>
      </c>
      <c r="H59" s="132">
        <f>G59*1.22</f>
        <v>3197.6931999999997</v>
      </c>
      <c r="I59" s="134">
        <v>9000</v>
      </c>
      <c r="J59" s="159">
        <v>29</v>
      </c>
      <c r="L59" s="125">
        <v>29</v>
      </c>
      <c r="S59" s="126"/>
    </row>
    <row r="60" spans="1:19" s="125" customFormat="1" ht="112.5" x14ac:dyDescent="0.2">
      <c r="A60" s="121">
        <f t="shared" ref="A60:A63" si="10">A59+1</f>
        <v>36</v>
      </c>
      <c r="B60" s="139" t="s">
        <v>823</v>
      </c>
      <c r="C60" s="88" t="s">
        <v>550</v>
      </c>
      <c r="D60" s="26" t="s">
        <v>549</v>
      </c>
      <c r="E60" s="134" t="s">
        <v>543</v>
      </c>
      <c r="F60" s="134">
        <v>1</v>
      </c>
      <c r="G60" s="138">
        <v>2247.91</v>
      </c>
      <c r="H60" s="132">
        <f>G60*1.22</f>
        <v>2742.4501999999998</v>
      </c>
      <c r="I60" s="134">
        <v>9000</v>
      </c>
      <c r="J60" s="159">
        <v>30</v>
      </c>
      <c r="L60" s="125">
        <v>30</v>
      </c>
      <c r="S60" s="126"/>
    </row>
    <row r="61" spans="1:19" s="125" customFormat="1" ht="112.5" x14ac:dyDescent="0.2">
      <c r="A61" s="121">
        <f t="shared" si="10"/>
        <v>37</v>
      </c>
      <c r="B61" s="139" t="s">
        <v>824</v>
      </c>
      <c r="C61" s="88" t="s">
        <v>551</v>
      </c>
      <c r="D61" s="26" t="s">
        <v>549</v>
      </c>
      <c r="E61" s="134" t="s">
        <v>543</v>
      </c>
      <c r="F61" s="134">
        <v>1</v>
      </c>
      <c r="G61" s="138">
        <v>1965.8</v>
      </c>
      <c r="H61" s="132">
        <f>G61*1.22</f>
        <v>2398.2759999999998</v>
      </c>
      <c r="I61" s="134">
        <v>9000</v>
      </c>
      <c r="J61" s="159">
        <v>31</v>
      </c>
      <c r="L61" s="125">
        <v>31</v>
      </c>
      <c r="S61" s="126"/>
    </row>
    <row r="62" spans="1:19" s="125" customFormat="1" ht="112.5" x14ac:dyDescent="0.2">
      <c r="A62" s="121">
        <f t="shared" si="10"/>
        <v>38</v>
      </c>
      <c r="B62" s="139" t="s">
        <v>825</v>
      </c>
      <c r="C62" s="88" t="s">
        <v>552</v>
      </c>
      <c r="D62" s="26" t="s">
        <v>549</v>
      </c>
      <c r="E62" s="134" t="s">
        <v>543</v>
      </c>
      <c r="F62" s="134">
        <v>1</v>
      </c>
      <c r="G62" s="138">
        <v>1783.76</v>
      </c>
      <c r="H62" s="132">
        <f>G62*1.22</f>
        <v>2176.1871999999998</v>
      </c>
      <c r="I62" s="134">
        <v>9000</v>
      </c>
      <c r="J62" s="159">
        <v>32</v>
      </c>
      <c r="L62" s="125">
        <v>32</v>
      </c>
      <c r="S62" s="126"/>
    </row>
    <row r="63" spans="1:19" s="125" customFormat="1" ht="112.5" x14ac:dyDescent="0.2">
      <c r="A63" s="121">
        <f t="shared" si="10"/>
        <v>39</v>
      </c>
      <c r="B63" s="139" t="s">
        <v>826</v>
      </c>
      <c r="C63" s="88" t="s">
        <v>553</v>
      </c>
      <c r="D63" s="26" t="s">
        <v>549</v>
      </c>
      <c r="E63" s="134" t="s">
        <v>543</v>
      </c>
      <c r="F63" s="134">
        <v>1</v>
      </c>
      <c r="G63" s="138">
        <v>1592.65</v>
      </c>
      <c r="H63" s="132">
        <f>G63*1.22</f>
        <v>1943.0330000000001</v>
      </c>
      <c r="I63" s="134">
        <v>9000</v>
      </c>
      <c r="J63" s="159">
        <v>33</v>
      </c>
      <c r="L63" s="125">
        <v>33</v>
      </c>
      <c r="S63" s="126"/>
    </row>
    <row r="64" spans="1:19" s="125" customFormat="1" ht="18.75" customHeight="1" x14ac:dyDescent="0.2">
      <c r="A64" s="211" t="s">
        <v>554</v>
      </c>
      <c r="B64" s="211"/>
      <c r="C64" s="211"/>
      <c r="D64" s="211"/>
      <c r="E64" s="211"/>
      <c r="F64" s="211"/>
      <c r="G64" s="168"/>
      <c r="H64" s="168"/>
      <c r="I64" s="168"/>
      <c r="J64" s="160"/>
      <c r="S64" s="126"/>
    </row>
    <row r="65" spans="1:19" s="125" customFormat="1" ht="56.25" x14ac:dyDescent="0.2">
      <c r="A65" s="87">
        <f>A63+1</f>
        <v>40</v>
      </c>
      <c r="B65" s="140" t="s">
        <v>827</v>
      </c>
      <c r="C65" s="88" t="s">
        <v>764</v>
      </c>
      <c r="D65" s="26" t="s">
        <v>765</v>
      </c>
      <c r="E65" s="134" t="s">
        <v>557</v>
      </c>
      <c r="F65" s="134">
        <v>1</v>
      </c>
      <c r="G65" s="138">
        <v>3080.29</v>
      </c>
      <c r="H65" s="39">
        <f>G65*1.22</f>
        <v>3757.9537999999998</v>
      </c>
      <c r="I65" s="131"/>
      <c r="J65" s="159">
        <v>34</v>
      </c>
      <c r="L65" s="125">
        <v>34</v>
      </c>
      <c r="S65" s="126"/>
    </row>
    <row r="66" spans="1:19" s="125" customFormat="1" ht="56.25" x14ac:dyDescent="0.2">
      <c r="A66" s="87">
        <f>A65+1</f>
        <v>41</v>
      </c>
      <c r="B66" s="140" t="s">
        <v>828</v>
      </c>
      <c r="C66" s="88" t="s">
        <v>766</v>
      </c>
      <c r="D66" s="26" t="s">
        <v>765</v>
      </c>
      <c r="E66" s="134" t="s">
        <v>557</v>
      </c>
      <c r="F66" s="134">
        <v>1</v>
      </c>
      <c r="G66" s="138">
        <v>4378.8100000000004</v>
      </c>
      <c r="H66" s="39">
        <f t="shared" ref="H66:H72" si="11">G66*1.22</f>
        <v>5342.1482000000005</v>
      </c>
      <c r="I66" s="131"/>
      <c r="J66" s="159">
        <v>35</v>
      </c>
      <c r="L66" s="125">
        <v>35</v>
      </c>
      <c r="S66" s="126"/>
    </row>
    <row r="67" spans="1:19" s="125" customFormat="1" ht="56.25" x14ac:dyDescent="0.2">
      <c r="A67" s="87">
        <f t="shared" ref="A67:A74" si="12">A66+1</f>
        <v>42</v>
      </c>
      <c r="B67" s="140" t="s">
        <v>829</v>
      </c>
      <c r="C67" s="88" t="s">
        <v>767</v>
      </c>
      <c r="D67" s="26" t="s">
        <v>765</v>
      </c>
      <c r="E67" s="134" t="s">
        <v>557</v>
      </c>
      <c r="F67" s="134">
        <v>1</v>
      </c>
      <c r="G67" s="138">
        <v>5186.49</v>
      </c>
      <c r="H67" s="39">
        <f t="shared" si="11"/>
        <v>6327.5177999999996</v>
      </c>
      <c r="I67" s="131"/>
      <c r="J67" s="159">
        <v>36</v>
      </c>
      <c r="L67" s="125">
        <v>36</v>
      </c>
      <c r="S67" s="126"/>
    </row>
    <row r="68" spans="1:19" s="125" customFormat="1" ht="56.25" x14ac:dyDescent="0.2">
      <c r="A68" s="87">
        <f t="shared" si="12"/>
        <v>43</v>
      </c>
      <c r="B68" s="140" t="s">
        <v>830</v>
      </c>
      <c r="C68" s="88" t="s">
        <v>768</v>
      </c>
      <c r="D68" s="26" t="s">
        <v>765</v>
      </c>
      <c r="E68" s="134" t="s">
        <v>557</v>
      </c>
      <c r="F68" s="134">
        <v>1</v>
      </c>
      <c r="G68" s="138">
        <v>5996.78</v>
      </c>
      <c r="H68" s="39">
        <f t="shared" si="11"/>
        <v>7316.0715999999993</v>
      </c>
      <c r="I68" s="131"/>
      <c r="J68" s="159">
        <v>37</v>
      </c>
      <c r="L68" s="125">
        <v>37</v>
      </c>
      <c r="S68" s="126"/>
    </row>
    <row r="69" spans="1:19" s="125" customFormat="1" ht="56.25" x14ac:dyDescent="0.2">
      <c r="A69" s="87">
        <f t="shared" si="12"/>
        <v>44</v>
      </c>
      <c r="B69" s="140" t="s">
        <v>831</v>
      </c>
      <c r="C69" s="88" t="s">
        <v>769</v>
      </c>
      <c r="D69" s="26" t="s">
        <v>765</v>
      </c>
      <c r="E69" s="134" t="s">
        <v>557</v>
      </c>
      <c r="F69" s="134">
        <v>1</v>
      </c>
      <c r="G69" s="138">
        <v>6812.3599999999988</v>
      </c>
      <c r="H69" s="39">
        <f t="shared" si="11"/>
        <v>8311.0791999999983</v>
      </c>
      <c r="I69" s="131"/>
      <c r="J69" s="159">
        <v>38</v>
      </c>
      <c r="L69" s="125">
        <v>38</v>
      </c>
      <c r="S69" s="126"/>
    </row>
    <row r="70" spans="1:19" s="125" customFormat="1" ht="56.25" x14ac:dyDescent="0.2">
      <c r="A70" s="87">
        <f t="shared" si="12"/>
        <v>45</v>
      </c>
      <c r="B70" s="140" t="s">
        <v>832</v>
      </c>
      <c r="C70" s="88" t="s">
        <v>770</v>
      </c>
      <c r="D70" s="26" t="s">
        <v>765</v>
      </c>
      <c r="E70" s="134" t="s">
        <v>557</v>
      </c>
      <c r="F70" s="134">
        <v>1</v>
      </c>
      <c r="G70" s="138">
        <v>7664.920000000001</v>
      </c>
      <c r="H70" s="39">
        <f t="shared" si="11"/>
        <v>9351.2024000000001</v>
      </c>
      <c r="I70" s="131"/>
      <c r="J70" s="159">
        <v>39</v>
      </c>
      <c r="L70" s="125">
        <v>39</v>
      </c>
      <c r="S70" s="126"/>
    </row>
    <row r="71" spans="1:19" s="125" customFormat="1" ht="56.25" x14ac:dyDescent="0.2">
      <c r="A71" s="87">
        <f t="shared" si="12"/>
        <v>46</v>
      </c>
      <c r="B71" s="140" t="s">
        <v>833</v>
      </c>
      <c r="C71" s="88" t="s">
        <v>771</v>
      </c>
      <c r="D71" s="26" t="s">
        <v>765</v>
      </c>
      <c r="E71" s="134" t="s">
        <v>557</v>
      </c>
      <c r="F71" s="134">
        <v>1</v>
      </c>
      <c r="G71" s="138">
        <v>2746.1300000000006</v>
      </c>
      <c r="H71" s="39">
        <f t="shared" si="11"/>
        <v>3350.2786000000006</v>
      </c>
      <c r="I71" s="131"/>
      <c r="J71" s="159">
        <v>40</v>
      </c>
      <c r="L71" s="125">
        <v>40</v>
      </c>
      <c r="S71" s="126"/>
    </row>
    <row r="72" spans="1:19" s="125" customFormat="1" ht="56.25" x14ac:dyDescent="0.2">
      <c r="A72" s="87">
        <f t="shared" si="12"/>
        <v>47</v>
      </c>
      <c r="B72" s="140" t="s">
        <v>834</v>
      </c>
      <c r="C72" s="88" t="s">
        <v>772</v>
      </c>
      <c r="D72" s="26" t="s">
        <v>765</v>
      </c>
      <c r="E72" s="134" t="s">
        <v>557</v>
      </c>
      <c r="F72" s="134">
        <v>1</v>
      </c>
      <c r="G72" s="138">
        <v>5372.39</v>
      </c>
      <c r="H72" s="39">
        <f t="shared" si="11"/>
        <v>6554.3158000000003</v>
      </c>
      <c r="I72" s="131"/>
      <c r="J72" s="159">
        <v>41</v>
      </c>
      <c r="L72" s="125">
        <v>41</v>
      </c>
      <c r="S72" s="126"/>
    </row>
    <row r="73" spans="1:19" s="125" customFormat="1" ht="75" x14ac:dyDescent="0.2">
      <c r="A73" s="87">
        <f t="shared" si="12"/>
        <v>48</v>
      </c>
      <c r="B73" s="140" t="s">
        <v>835</v>
      </c>
      <c r="C73" s="88" t="s">
        <v>555</v>
      </c>
      <c r="D73" s="26" t="s">
        <v>556</v>
      </c>
      <c r="E73" s="134" t="s">
        <v>557</v>
      </c>
      <c r="F73" s="134">
        <v>1</v>
      </c>
      <c r="G73" s="138">
        <v>901.72</v>
      </c>
      <c r="H73" s="132">
        <f>G73*1.22</f>
        <v>1100.0984000000001</v>
      </c>
      <c r="I73" s="134">
        <v>9000</v>
      </c>
      <c r="J73" s="159">
        <v>42</v>
      </c>
      <c r="L73" s="125">
        <v>42</v>
      </c>
      <c r="S73" s="126"/>
    </row>
    <row r="74" spans="1:19" s="125" customFormat="1" ht="78.75" customHeight="1" x14ac:dyDescent="0.2">
      <c r="A74" s="87">
        <f t="shared" si="12"/>
        <v>49</v>
      </c>
      <c r="B74" s="140" t="s">
        <v>836</v>
      </c>
      <c r="C74" s="88" t="s">
        <v>558</v>
      </c>
      <c r="D74" s="26" t="s">
        <v>556</v>
      </c>
      <c r="E74" s="134" t="s">
        <v>557</v>
      </c>
      <c r="F74" s="134">
        <v>1</v>
      </c>
      <c r="G74" s="138">
        <v>1192.2099999999998</v>
      </c>
      <c r="H74" s="132">
        <f>G74*1.22</f>
        <v>1454.4961999999998</v>
      </c>
      <c r="I74" s="134">
        <v>9000</v>
      </c>
      <c r="J74" s="159">
        <v>43</v>
      </c>
      <c r="L74" s="125">
        <v>43</v>
      </c>
      <c r="S74" s="126"/>
    </row>
    <row r="75" spans="1:19" s="125" customFormat="1" ht="18.75" customHeight="1" x14ac:dyDescent="0.2">
      <c r="A75" s="211" t="s">
        <v>559</v>
      </c>
      <c r="B75" s="211"/>
      <c r="C75" s="211"/>
      <c r="D75" s="211"/>
      <c r="E75" s="211"/>
      <c r="F75" s="211"/>
      <c r="G75" s="168"/>
      <c r="H75" s="168"/>
      <c r="I75" s="168"/>
      <c r="J75" s="159"/>
      <c r="S75" s="126"/>
    </row>
    <row r="76" spans="1:19" s="125" customFormat="1" ht="56.25" x14ac:dyDescent="0.2">
      <c r="A76" s="121">
        <f>A74+1</f>
        <v>50</v>
      </c>
      <c r="B76" s="139" t="s">
        <v>837</v>
      </c>
      <c r="C76" s="127" t="s">
        <v>560</v>
      </c>
      <c r="D76" s="130" t="s">
        <v>561</v>
      </c>
      <c r="E76" s="135" t="s">
        <v>437</v>
      </c>
      <c r="F76" s="135">
        <v>1</v>
      </c>
      <c r="G76" s="138">
        <v>432.69</v>
      </c>
      <c r="H76" s="138">
        <f>G76*1.22</f>
        <v>527.8818</v>
      </c>
      <c r="I76" s="135">
        <v>9000</v>
      </c>
      <c r="J76" s="159">
        <v>44</v>
      </c>
      <c r="L76" s="125">
        <v>44</v>
      </c>
      <c r="S76" s="126"/>
    </row>
    <row r="77" spans="1:19" s="125" customFormat="1" ht="56.25" x14ac:dyDescent="0.2">
      <c r="A77" s="121">
        <f>A76+1</f>
        <v>51</v>
      </c>
      <c r="B77" s="139" t="s">
        <v>838</v>
      </c>
      <c r="C77" s="127" t="s">
        <v>562</v>
      </c>
      <c r="D77" s="130" t="s">
        <v>561</v>
      </c>
      <c r="E77" s="135" t="s">
        <v>437</v>
      </c>
      <c r="F77" s="135">
        <v>1</v>
      </c>
      <c r="G77" s="138">
        <v>800.07999999999993</v>
      </c>
      <c r="H77" s="138">
        <f>G77*1.22</f>
        <v>976.09759999999994</v>
      </c>
      <c r="I77" s="135">
        <v>9000</v>
      </c>
      <c r="J77" s="159">
        <v>45</v>
      </c>
      <c r="L77" s="125">
        <v>45</v>
      </c>
      <c r="S77" s="126"/>
    </row>
    <row r="78" spans="1:19" s="125" customFormat="1" ht="18.75" customHeight="1" x14ac:dyDescent="0.2">
      <c r="A78" s="211" t="s">
        <v>563</v>
      </c>
      <c r="B78" s="211"/>
      <c r="C78" s="211"/>
      <c r="D78" s="211"/>
      <c r="E78" s="211"/>
      <c r="F78" s="211"/>
      <c r="G78" s="168"/>
      <c r="H78" s="168"/>
      <c r="I78" s="168"/>
      <c r="J78" s="159"/>
      <c r="S78" s="126"/>
    </row>
    <row r="79" spans="1:19" s="125" customFormat="1" ht="51.75" customHeight="1" x14ac:dyDescent="0.2">
      <c r="A79" s="121">
        <f>A77+1</f>
        <v>52</v>
      </c>
      <c r="B79" s="139" t="s">
        <v>839</v>
      </c>
      <c r="C79" s="127" t="s">
        <v>753</v>
      </c>
      <c r="D79" s="130" t="s">
        <v>564</v>
      </c>
      <c r="E79" s="135" t="s">
        <v>565</v>
      </c>
      <c r="F79" s="135">
        <v>1</v>
      </c>
      <c r="G79" s="138">
        <v>14006.49</v>
      </c>
      <c r="H79" s="138">
        <f>G79*1.22</f>
        <v>17087.917799999999</v>
      </c>
      <c r="I79" s="135">
        <v>9000</v>
      </c>
      <c r="J79" s="159">
        <v>46</v>
      </c>
      <c r="L79" s="125">
        <v>46</v>
      </c>
      <c r="S79" s="126"/>
    </row>
    <row r="80" spans="1:19" s="125" customFormat="1" ht="18.75" customHeight="1" x14ac:dyDescent="0.2">
      <c r="A80" s="211" t="s">
        <v>566</v>
      </c>
      <c r="B80" s="211"/>
      <c r="C80" s="211"/>
      <c r="D80" s="211"/>
      <c r="E80" s="211"/>
      <c r="F80" s="211"/>
      <c r="G80" s="168"/>
      <c r="H80" s="168"/>
      <c r="I80" s="168"/>
      <c r="J80" s="160"/>
      <c r="S80" s="126"/>
    </row>
    <row r="81" spans="1:19" s="125" customFormat="1" ht="75" x14ac:dyDescent="0.2">
      <c r="A81" s="121">
        <f>A79+1</f>
        <v>53</v>
      </c>
      <c r="B81" s="121" t="s">
        <v>784</v>
      </c>
      <c r="C81" s="122" t="s">
        <v>754</v>
      </c>
      <c r="D81" s="122" t="s">
        <v>510</v>
      </c>
      <c r="E81" s="124" t="s">
        <v>437</v>
      </c>
      <c r="F81" s="124">
        <v>1</v>
      </c>
      <c r="G81" s="138">
        <v>350.18</v>
      </c>
      <c r="H81" s="138">
        <f>G81*1.22</f>
        <v>427.21960000000001</v>
      </c>
      <c r="I81" s="169"/>
      <c r="J81" s="160"/>
      <c r="S81" s="126"/>
    </row>
    <row r="82" spans="1:19" s="125" customFormat="1" ht="75" x14ac:dyDescent="0.2">
      <c r="A82" s="121">
        <f t="shared" ref="A82:A84" si="13">A81+1</f>
        <v>54</v>
      </c>
      <c r="B82" s="121" t="s">
        <v>785</v>
      </c>
      <c r="C82" s="122" t="s">
        <v>511</v>
      </c>
      <c r="D82" s="122" t="s">
        <v>510</v>
      </c>
      <c r="E82" s="124" t="s">
        <v>437</v>
      </c>
      <c r="F82" s="124">
        <v>1</v>
      </c>
      <c r="G82" s="138">
        <v>720.38000000000011</v>
      </c>
      <c r="H82" s="138">
        <f>G82*1.22</f>
        <v>878.86360000000013</v>
      </c>
      <c r="I82" s="169"/>
      <c r="J82" s="160"/>
      <c r="S82" s="126"/>
    </row>
    <row r="83" spans="1:19" s="125" customFormat="1" ht="75" x14ac:dyDescent="0.2">
      <c r="A83" s="121">
        <f t="shared" si="13"/>
        <v>55</v>
      </c>
      <c r="B83" s="121" t="s">
        <v>786</v>
      </c>
      <c r="C83" s="122" t="s">
        <v>512</v>
      </c>
      <c r="D83" s="122" t="s">
        <v>510</v>
      </c>
      <c r="E83" s="124" t="s">
        <v>437</v>
      </c>
      <c r="F83" s="124">
        <v>1</v>
      </c>
      <c r="G83" s="138">
        <v>928.87999999999988</v>
      </c>
      <c r="H83" s="138">
        <f>G83*1.22</f>
        <v>1133.2335999999998</v>
      </c>
      <c r="I83" s="134">
        <v>9000</v>
      </c>
      <c r="J83" s="159"/>
      <c r="S83" s="126"/>
    </row>
    <row r="84" spans="1:19" s="125" customFormat="1" ht="75" x14ac:dyDescent="0.2">
      <c r="A84" s="121">
        <f t="shared" si="13"/>
        <v>56</v>
      </c>
      <c r="B84" s="121" t="s">
        <v>787</v>
      </c>
      <c r="C84" s="122" t="s">
        <v>513</v>
      </c>
      <c r="D84" s="122" t="s">
        <v>510</v>
      </c>
      <c r="E84" s="124" t="s">
        <v>437</v>
      </c>
      <c r="F84" s="124">
        <v>1</v>
      </c>
      <c r="G84" s="138">
        <v>1296.6799999999998</v>
      </c>
      <c r="H84" s="138">
        <f>G84*1.22</f>
        <v>1581.9495999999997</v>
      </c>
      <c r="I84" s="134">
        <v>9000</v>
      </c>
      <c r="J84" s="159"/>
      <c r="S84" s="126"/>
    </row>
    <row r="85" spans="1:19" s="125" customFormat="1" ht="18.75" customHeight="1" x14ac:dyDescent="0.2">
      <c r="A85" s="211" t="s">
        <v>773</v>
      </c>
      <c r="B85" s="211"/>
      <c r="C85" s="211"/>
      <c r="D85" s="211"/>
      <c r="E85" s="211"/>
      <c r="F85" s="211"/>
      <c r="G85" s="168"/>
      <c r="H85" s="168"/>
      <c r="I85" s="168"/>
      <c r="J85" s="160"/>
      <c r="S85" s="126"/>
    </row>
    <row r="86" spans="1:19" s="125" customFormat="1" ht="18.75" customHeight="1" x14ac:dyDescent="0.2">
      <c r="A86" s="211" t="s">
        <v>757</v>
      </c>
      <c r="B86" s="211"/>
      <c r="C86" s="211"/>
      <c r="D86" s="211"/>
      <c r="E86" s="211"/>
      <c r="F86" s="211"/>
      <c r="G86" s="168"/>
      <c r="H86" s="168"/>
      <c r="I86" s="168"/>
      <c r="J86" s="160"/>
      <c r="S86" s="126"/>
    </row>
    <row r="87" spans="1:19" s="125" customFormat="1" ht="93.75" x14ac:dyDescent="0.2">
      <c r="A87" s="121">
        <f>A84+1</f>
        <v>57</v>
      </c>
      <c r="B87" s="139" t="s">
        <v>840</v>
      </c>
      <c r="C87" s="122" t="s">
        <v>516</v>
      </c>
      <c r="D87" s="122" t="s">
        <v>517</v>
      </c>
      <c r="E87" s="124" t="s">
        <v>518</v>
      </c>
      <c r="F87" s="124">
        <v>0.01</v>
      </c>
      <c r="G87" s="138">
        <v>41.420000000000009</v>
      </c>
      <c r="H87" s="138">
        <f t="shared" ref="H87:H92" si="14">G87*1.22</f>
        <v>50.53240000000001</v>
      </c>
      <c r="I87" s="135">
        <v>9000</v>
      </c>
      <c r="J87" s="159">
        <v>47</v>
      </c>
      <c r="L87" s="125">
        <v>47</v>
      </c>
      <c r="S87" s="126"/>
    </row>
    <row r="88" spans="1:19" s="125" customFormat="1" ht="93.75" x14ac:dyDescent="0.2">
      <c r="A88" s="121">
        <f t="shared" ref="A88:A92" si="15">A87+1</f>
        <v>58</v>
      </c>
      <c r="B88" s="139" t="s">
        <v>841</v>
      </c>
      <c r="C88" s="122" t="s">
        <v>519</v>
      </c>
      <c r="D88" s="122" t="s">
        <v>517</v>
      </c>
      <c r="E88" s="124" t="s">
        <v>518</v>
      </c>
      <c r="F88" s="124">
        <v>0.01</v>
      </c>
      <c r="G88" s="138">
        <v>51.839999999999996</v>
      </c>
      <c r="H88" s="138">
        <f t="shared" si="14"/>
        <v>63.244799999999991</v>
      </c>
      <c r="I88" s="135">
        <v>9000</v>
      </c>
      <c r="J88" s="159">
        <v>48</v>
      </c>
      <c r="L88" s="125">
        <v>48</v>
      </c>
      <c r="S88" s="126"/>
    </row>
    <row r="89" spans="1:19" s="125" customFormat="1" ht="93.75" x14ac:dyDescent="0.2">
      <c r="A89" s="121">
        <f t="shared" si="15"/>
        <v>59</v>
      </c>
      <c r="B89" s="139" t="s">
        <v>842</v>
      </c>
      <c r="C89" s="122" t="s">
        <v>567</v>
      </c>
      <c r="D89" s="122" t="s">
        <v>517</v>
      </c>
      <c r="E89" s="124" t="s">
        <v>518</v>
      </c>
      <c r="F89" s="124">
        <v>0.01</v>
      </c>
      <c r="G89" s="138">
        <v>67.27</v>
      </c>
      <c r="H89" s="138">
        <f t="shared" si="14"/>
        <v>82.069399999999987</v>
      </c>
      <c r="I89" s="135">
        <v>9000</v>
      </c>
      <c r="J89" s="159">
        <v>49</v>
      </c>
      <c r="L89" s="125">
        <v>49</v>
      </c>
      <c r="S89" s="126"/>
    </row>
    <row r="90" spans="1:19" s="125" customFormat="1" ht="93.75" x14ac:dyDescent="0.2">
      <c r="A90" s="121">
        <f t="shared" si="15"/>
        <v>60</v>
      </c>
      <c r="B90" s="139" t="s">
        <v>843</v>
      </c>
      <c r="C90" s="122" t="s">
        <v>568</v>
      </c>
      <c r="D90" s="122" t="s">
        <v>517</v>
      </c>
      <c r="E90" s="124" t="s">
        <v>518</v>
      </c>
      <c r="F90" s="124">
        <v>0.01</v>
      </c>
      <c r="G90" s="138">
        <v>80.319999999999993</v>
      </c>
      <c r="H90" s="138">
        <f t="shared" si="14"/>
        <v>97.990399999999994</v>
      </c>
      <c r="I90" s="135">
        <v>9000</v>
      </c>
      <c r="J90" s="159">
        <v>50</v>
      </c>
      <c r="L90" s="125">
        <v>50</v>
      </c>
      <c r="S90" s="126"/>
    </row>
    <row r="91" spans="1:19" s="125" customFormat="1" ht="93.75" x14ac:dyDescent="0.2">
      <c r="A91" s="121">
        <f t="shared" si="15"/>
        <v>61</v>
      </c>
      <c r="B91" s="139" t="s">
        <v>844</v>
      </c>
      <c r="C91" s="122" t="s">
        <v>522</v>
      </c>
      <c r="D91" s="122" t="s">
        <v>517</v>
      </c>
      <c r="E91" s="124" t="s">
        <v>518</v>
      </c>
      <c r="F91" s="124">
        <v>0.01</v>
      </c>
      <c r="G91" s="138">
        <v>106.56</v>
      </c>
      <c r="H91" s="138">
        <f t="shared" si="14"/>
        <v>130.00319999999999</v>
      </c>
      <c r="I91" s="135">
        <v>9000</v>
      </c>
      <c r="J91" s="159">
        <v>51</v>
      </c>
      <c r="L91" s="125">
        <v>51</v>
      </c>
      <c r="S91" s="126"/>
    </row>
    <row r="92" spans="1:19" s="125" customFormat="1" ht="93.75" x14ac:dyDescent="0.2">
      <c r="A92" s="121">
        <f t="shared" si="15"/>
        <v>62</v>
      </c>
      <c r="B92" s="139" t="s">
        <v>845</v>
      </c>
      <c r="C92" s="122" t="s">
        <v>523</v>
      </c>
      <c r="D92" s="122" t="s">
        <v>517</v>
      </c>
      <c r="E92" s="124" t="s">
        <v>518</v>
      </c>
      <c r="F92" s="124">
        <v>0.01</v>
      </c>
      <c r="G92" s="138">
        <v>163.01999999999998</v>
      </c>
      <c r="H92" s="138">
        <f t="shared" si="14"/>
        <v>198.88439999999997</v>
      </c>
      <c r="I92" s="135">
        <v>9000</v>
      </c>
      <c r="J92" s="159">
        <v>52</v>
      </c>
      <c r="L92" s="125">
        <v>52</v>
      </c>
      <c r="S92" s="126"/>
    </row>
    <row r="93" spans="1:19" s="125" customFormat="1" ht="18.75" customHeight="1" x14ac:dyDescent="0.2">
      <c r="A93" s="211" t="s">
        <v>569</v>
      </c>
      <c r="B93" s="211"/>
      <c r="C93" s="211"/>
      <c r="D93" s="211"/>
      <c r="E93" s="211"/>
      <c r="F93" s="211"/>
      <c r="G93" s="168"/>
      <c r="H93" s="168"/>
      <c r="I93" s="168"/>
      <c r="J93" s="160"/>
      <c r="S93" s="126"/>
    </row>
    <row r="94" spans="1:19" s="125" customFormat="1" ht="93.75" x14ac:dyDescent="0.2">
      <c r="A94" s="121">
        <f>A92+1</f>
        <v>63</v>
      </c>
      <c r="B94" s="139" t="s">
        <v>846</v>
      </c>
      <c r="C94" s="122" t="s">
        <v>525</v>
      </c>
      <c r="D94" s="122" t="s">
        <v>526</v>
      </c>
      <c r="E94" s="124" t="s">
        <v>437</v>
      </c>
      <c r="F94" s="124">
        <v>1</v>
      </c>
      <c r="G94" s="138">
        <v>110.3</v>
      </c>
      <c r="H94" s="138">
        <f>G94*1.22</f>
        <v>134.566</v>
      </c>
      <c r="I94" s="135">
        <v>9000</v>
      </c>
      <c r="J94" s="159">
        <v>53</v>
      </c>
      <c r="L94" s="125">
        <v>53</v>
      </c>
      <c r="S94" s="126"/>
    </row>
    <row r="95" spans="1:19" s="125" customFormat="1" ht="93.75" x14ac:dyDescent="0.2">
      <c r="A95" s="121">
        <f t="shared" ref="A95:A98" si="16">A94+1</f>
        <v>64</v>
      </c>
      <c r="B95" s="139" t="s">
        <v>847</v>
      </c>
      <c r="C95" s="122" t="s">
        <v>527</v>
      </c>
      <c r="D95" s="122" t="s">
        <v>526</v>
      </c>
      <c r="E95" s="124" t="s">
        <v>437</v>
      </c>
      <c r="F95" s="124">
        <v>1</v>
      </c>
      <c r="G95" s="138">
        <v>147.09</v>
      </c>
      <c r="H95" s="138">
        <f>G95*1.22</f>
        <v>179.44980000000001</v>
      </c>
      <c r="I95" s="135">
        <v>9000</v>
      </c>
      <c r="J95" s="159">
        <v>54</v>
      </c>
      <c r="L95" s="125">
        <v>54</v>
      </c>
      <c r="S95" s="126"/>
    </row>
    <row r="96" spans="1:19" s="125" customFormat="1" ht="93.75" x14ac:dyDescent="0.2">
      <c r="A96" s="121">
        <f t="shared" si="16"/>
        <v>65</v>
      </c>
      <c r="B96" s="139" t="s">
        <v>848</v>
      </c>
      <c r="C96" s="122" t="s">
        <v>528</v>
      </c>
      <c r="D96" s="122" t="s">
        <v>526</v>
      </c>
      <c r="E96" s="124" t="s">
        <v>437</v>
      </c>
      <c r="F96" s="124">
        <v>1</v>
      </c>
      <c r="G96" s="138">
        <v>197.13</v>
      </c>
      <c r="H96" s="138">
        <f>G96*1.22</f>
        <v>240.49859999999998</v>
      </c>
      <c r="I96" s="135">
        <v>9000</v>
      </c>
      <c r="J96" s="159">
        <v>55</v>
      </c>
      <c r="L96" s="125">
        <v>55</v>
      </c>
      <c r="S96" s="126"/>
    </row>
    <row r="97" spans="1:19" s="125" customFormat="1" ht="93.75" x14ac:dyDescent="0.2">
      <c r="A97" s="121">
        <f t="shared" si="16"/>
        <v>66</v>
      </c>
      <c r="B97" s="139" t="s">
        <v>849</v>
      </c>
      <c r="C97" s="122" t="s">
        <v>529</v>
      </c>
      <c r="D97" s="122" t="s">
        <v>526</v>
      </c>
      <c r="E97" s="124" t="s">
        <v>437</v>
      </c>
      <c r="F97" s="124">
        <v>1</v>
      </c>
      <c r="G97" s="138">
        <v>247.68</v>
      </c>
      <c r="H97" s="138">
        <f>G97*1.22</f>
        <v>302.1696</v>
      </c>
      <c r="I97" s="135">
        <v>9000</v>
      </c>
      <c r="J97" s="159">
        <v>56</v>
      </c>
      <c r="L97" s="125">
        <v>56</v>
      </c>
      <c r="S97" s="126"/>
    </row>
    <row r="98" spans="1:19" s="125" customFormat="1" ht="93.75" x14ac:dyDescent="0.2">
      <c r="A98" s="121">
        <f t="shared" si="16"/>
        <v>67</v>
      </c>
      <c r="B98" s="139" t="s">
        <v>850</v>
      </c>
      <c r="C98" s="122" t="s">
        <v>530</v>
      </c>
      <c r="D98" s="122" t="s">
        <v>526</v>
      </c>
      <c r="E98" s="124" t="s">
        <v>437</v>
      </c>
      <c r="F98" s="124">
        <v>1</v>
      </c>
      <c r="G98" s="138">
        <v>418.14000000000004</v>
      </c>
      <c r="H98" s="138">
        <f>G98*1.22</f>
        <v>510.13080000000002</v>
      </c>
      <c r="I98" s="135">
        <v>9000</v>
      </c>
      <c r="J98" s="159">
        <v>57</v>
      </c>
      <c r="L98" s="125">
        <v>57</v>
      </c>
      <c r="S98" s="126"/>
    </row>
    <row r="99" spans="1:19" s="125" customFormat="1" ht="18.75" customHeight="1" x14ac:dyDescent="0.2">
      <c r="A99" s="211" t="s">
        <v>570</v>
      </c>
      <c r="B99" s="211"/>
      <c r="C99" s="211"/>
      <c r="D99" s="211"/>
      <c r="E99" s="211"/>
      <c r="F99" s="211"/>
      <c r="G99" s="168"/>
      <c r="H99" s="168"/>
      <c r="I99" s="168"/>
      <c r="J99" s="159"/>
      <c r="S99" s="126"/>
    </row>
    <row r="100" spans="1:19" s="125" customFormat="1" ht="56.25" x14ac:dyDescent="0.2">
      <c r="A100" s="121">
        <f>A98+1</f>
        <v>68</v>
      </c>
      <c r="B100" s="139" t="s">
        <v>851</v>
      </c>
      <c r="C100" s="130" t="s">
        <v>532</v>
      </c>
      <c r="D100" s="130" t="s">
        <v>533</v>
      </c>
      <c r="E100" s="135" t="s">
        <v>443</v>
      </c>
      <c r="F100" s="135">
        <v>0.01</v>
      </c>
      <c r="G100" s="138">
        <v>243.93</v>
      </c>
      <c r="H100" s="138">
        <f t="shared" ref="H100:H105" si="17">G100*1.22</f>
        <v>297.59460000000001</v>
      </c>
      <c r="I100" s="135">
        <v>9000</v>
      </c>
      <c r="J100" s="159">
        <v>58</v>
      </c>
      <c r="L100" s="125">
        <v>58</v>
      </c>
      <c r="S100" s="126"/>
    </row>
    <row r="101" spans="1:19" s="125" customFormat="1" ht="56.25" x14ac:dyDescent="0.2">
      <c r="A101" s="121">
        <f t="shared" ref="A101:A105" si="18">A100+1</f>
        <v>69</v>
      </c>
      <c r="B101" s="139" t="s">
        <v>852</v>
      </c>
      <c r="C101" s="130" t="s">
        <v>534</v>
      </c>
      <c r="D101" s="130" t="s">
        <v>533</v>
      </c>
      <c r="E101" s="135" t="s">
        <v>443</v>
      </c>
      <c r="F101" s="135">
        <v>0.01</v>
      </c>
      <c r="G101" s="138">
        <v>425.2</v>
      </c>
      <c r="H101" s="138">
        <f t="shared" si="17"/>
        <v>518.74400000000003</v>
      </c>
      <c r="I101" s="135">
        <v>9000</v>
      </c>
      <c r="J101" s="159">
        <v>59</v>
      </c>
      <c r="L101" s="125">
        <v>59</v>
      </c>
      <c r="S101" s="126"/>
    </row>
    <row r="102" spans="1:19" s="125" customFormat="1" ht="56.25" x14ac:dyDescent="0.2">
      <c r="A102" s="121">
        <f t="shared" si="18"/>
        <v>70</v>
      </c>
      <c r="B102" s="139" t="s">
        <v>853</v>
      </c>
      <c r="C102" s="130" t="s">
        <v>535</v>
      </c>
      <c r="D102" s="130" t="s">
        <v>533</v>
      </c>
      <c r="E102" s="135" t="s">
        <v>443</v>
      </c>
      <c r="F102" s="135">
        <v>0.01</v>
      </c>
      <c r="G102" s="138">
        <v>689.93</v>
      </c>
      <c r="H102" s="138">
        <f t="shared" si="17"/>
        <v>841.7145999999999</v>
      </c>
      <c r="I102" s="135">
        <v>9000</v>
      </c>
      <c r="J102" s="159">
        <v>60</v>
      </c>
      <c r="L102" s="125">
        <v>60</v>
      </c>
      <c r="S102" s="126"/>
    </row>
    <row r="103" spans="1:19" s="125" customFormat="1" ht="56.25" x14ac:dyDescent="0.2">
      <c r="A103" s="121">
        <f t="shared" si="18"/>
        <v>71</v>
      </c>
      <c r="B103" s="139" t="s">
        <v>854</v>
      </c>
      <c r="C103" s="130" t="s">
        <v>536</v>
      </c>
      <c r="D103" s="130" t="s">
        <v>533</v>
      </c>
      <c r="E103" s="135" t="s">
        <v>443</v>
      </c>
      <c r="F103" s="135">
        <v>0.01</v>
      </c>
      <c r="G103" s="138">
        <v>100.62</v>
      </c>
      <c r="H103" s="138">
        <f t="shared" si="17"/>
        <v>122.7564</v>
      </c>
      <c r="I103" s="135">
        <v>9000</v>
      </c>
      <c r="J103" s="159">
        <v>61</v>
      </c>
      <c r="L103" s="125">
        <v>61</v>
      </c>
    </row>
    <row r="104" spans="1:19" s="125" customFormat="1" ht="56.25" x14ac:dyDescent="0.2">
      <c r="A104" s="121">
        <f t="shared" si="18"/>
        <v>72</v>
      </c>
      <c r="B104" s="139" t="s">
        <v>855</v>
      </c>
      <c r="C104" s="130" t="s">
        <v>537</v>
      </c>
      <c r="D104" s="130" t="s">
        <v>533</v>
      </c>
      <c r="E104" s="135" t="s">
        <v>443</v>
      </c>
      <c r="F104" s="135">
        <v>0.01</v>
      </c>
      <c r="G104" s="138">
        <v>175.81</v>
      </c>
      <c r="H104" s="138">
        <f t="shared" si="17"/>
        <v>214.48820000000001</v>
      </c>
      <c r="I104" s="135">
        <v>9000</v>
      </c>
      <c r="J104" s="159">
        <v>62</v>
      </c>
      <c r="L104" s="125">
        <v>62</v>
      </c>
    </row>
    <row r="105" spans="1:19" s="125" customFormat="1" ht="56.25" x14ac:dyDescent="0.2">
      <c r="A105" s="121">
        <f t="shared" si="18"/>
        <v>73</v>
      </c>
      <c r="B105" s="139" t="s">
        <v>856</v>
      </c>
      <c r="C105" s="130" t="s">
        <v>538</v>
      </c>
      <c r="D105" s="130" t="s">
        <v>533</v>
      </c>
      <c r="E105" s="135" t="s">
        <v>443</v>
      </c>
      <c r="F105" s="135">
        <v>0.01</v>
      </c>
      <c r="G105" s="138">
        <v>285.8</v>
      </c>
      <c r="H105" s="138">
        <f t="shared" si="17"/>
        <v>348.67599999999999</v>
      </c>
      <c r="I105" s="135">
        <v>9000</v>
      </c>
      <c r="J105" s="159">
        <v>63</v>
      </c>
      <c r="L105" s="125">
        <v>63</v>
      </c>
    </row>
    <row r="106" spans="1:19" s="125" customFormat="1" ht="18.75" customHeight="1" x14ac:dyDescent="0.2">
      <c r="A106" s="211" t="s">
        <v>571</v>
      </c>
      <c r="B106" s="211"/>
      <c r="C106" s="211"/>
      <c r="D106" s="211"/>
      <c r="E106" s="211"/>
      <c r="F106" s="211"/>
      <c r="G106" s="168"/>
      <c r="H106" s="168"/>
      <c r="I106" s="168"/>
      <c r="J106" s="160"/>
      <c r="S106" s="126"/>
    </row>
    <row r="107" spans="1:19" s="125" customFormat="1" ht="56.25" x14ac:dyDescent="0.2">
      <c r="A107" s="121">
        <f>A105+1</f>
        <v>74</v>
      </c>
      <c r="B107" s="139" t="s">
        <v>857</v>
      </c>
      <c r="C107" s="130" t="s">
        <v>532</v>
      </c>
      <c r="D107" s="130" t="s">
        <v>533</v>
      </c>
      <c r="E107" s="135" t="s">
        <v>443</v>
      </c>
      <c r="F107" s="135">
        <v>0.01</v>
      </c>
      <c r="G107" s="138">
        <v>195.12</v>
      </c>
      <c r="H107" s="138">
        <f t="shared" ref="H107:H112" si="19">G107*1.22</f>
        <v>238.04640000000001</v>
      </c>
      <c r="I107" s="135">
        <v>9000</v>
      </c>
      <c r="J107" s="159">
        <v>64</v>
      </c>
      <c r="L107" s="125">
        <v>64</v>
      </c>
      <c r="S107" s="126"/>
    </row>
    <row r="108" spans="1:19" s="125" customFormat="1" ht="56.25" x14ac:dyDescent="0.2">
      <c r="A108" s="121">
        <f t="shared" ref="A108:A112" si="20">A107+1</f>
        <v>75</v>
      </c>
      <c r="B108" s="139" t="s">
        <v>858</v>
      </c>
      <c r="C108" s="130" t="s">
        <v>534</v>
      </c>
      <c r="D108" s="130" t="s">
        <v>533</v>
      </c>
      <c r="E108" s="135" t="s">
        <v>443</v>
      </c>
      <c r="F108" s="135">
        <v>0.01</v>
      </c>
      <c r="G108" s="138">
        <v>340.17</v>
      </c>
      <c r="H108" s="138">
        <f t="shared" si="19"/>
        <v>415.00740000000002</v>
      </c>
      <c r="I108" s="135">
        <v>9000</v>
      </c>
      <c r="J108" s="159">
        <v>65</v>
      </c>
      <c r="L108" s="125">
        <v>65</v>
      </c>
      <c r="S108" s="126"/>
    </row>
    <row r="109" spans="1:19" s="125" customFormat="1" ht="56.25" x14ac:dyDescent="0.2">
      <c r="A109" s="121">
        <f t="shared" si="20"/>
        <v>76</v>
      </c>
      <c r="B109" s="139" t="s">
        <v>859</v>
      </c>
      <c r="C109" s="130" t="s">
        <v>535</v>
      </c>
      <c r="D109" s="130" t="s">
        <v>533</v>
      </c>
      <c r="E109" s="135" t="s">
        <v>443</v>
      </c>
      <c r="F109" s="135">
        <v>0.01</v>
      </c>
      <c r="G109" s="138">
        <v>551.98</v>
      </c>
      <c r="H109" s="138">
        <f t="shared" si="19"/>
        <v>673.41560000000004</v>
      </c>
      <c r="I109" s="135">
        <v>9000</v>
      </c>
      <c r="J109" s="159">
        <v>66</v>
      </c>
      <c r="L109" s="125">
        <v>66</v>
      </c>
      <c r="S109" s="126"/>
    </row>
    <row r="110" spans="1:19" s="125" customFormat="1" ht="56.25" x14ac:dyDescent="0.2">
      <c r="A110" s="121">
        <f t="shared" si="20"/>
        <v>77</v>
      </c>
      <c r="B110" s="139" t="s">
        <v>860</v>
      </c>
      <c r="C110" s="130" t="s">
        <v>536</v>
      </c>
      <c r="D110" s="130" t="s">
        <v>533</v>
      </c>
      <c r="E110" s="135" t="s">
        <v>443</v>
      </c>
      <c r="F110" s="135">
        <v>0.01</v>
      </c>
      <c r="G110" s="138">
        <v>80.540000000000006</v>
      </c>
      <c r="H110" s="138">
        <f t="shared" si="19"/>
        <v>98.258800000000008</v>
      </c>
      <c r="I110" s="135">
        <v>9000</v>
      </c>
      <c r="J110" s="159">
        <v>67</v>
      </c>
      <c r="L110" s="125">
        <v>67</v>
      </c>
    </row>
    <row r="111" spans="1:19" s="125" customFormat="1" ht="56.25" x14ac:dyDescent="0.2">
      <c r="A111" s="121">
        <f t="shared" si="20"/>
        <v>78</v>
      </c>
      <c r="B111" s="139" t="s">
        <v>861</v>
      </c>
      <c r="C111" s="130" t="s">
        <v>537</v>
      </c>
      <c r="D111" s="130" t="s">
        <v>533</v>
      </c>
      <c r="E111" s="135" t="s">
        <v>443</v>
      </c>
      <c r="F111" s="135">
        <v>0.01</v>
      </c>
      <c r="G111" s="138">
        <v>140.65</v>
      </c>
      <c r="H111" s="138">
        <f t="shared" si="19"/>
        <v>171.59299999999999</v>
      </c>
      <c r="I111" s="135">
        <v>9000</v>
      </c>
      <c r="J111" s="159">
        <v>68</v>
      </c>
      <c r="L111" s="125">
        <v>68</v>
      </c>
    </row>
    <row r="112" spans="1:19" s="125" customFormat="1" ht="56.25" x14ac:dyDescent="0.2">
      <c r="A112" s="121">
        <f t="shared" si="20"/>
        <v>79</v>
      </c>
      <c r="B112" s="139" t="s">
        <v>862</v>
      </c>
      <c r="C112" s="130" t="s">
        <v>538</v>
      </c>
      <c r="D112" s="130" t="s">
        <v>533</v>
      </c>
      <c r="E112" s="135" t="s">
        <v>443</v>
      </c>
      <c r="F112" s="135">
        <v>0.01</v>
      </c>
      <c r="G112" s="138">
        <v>228.64</v>
      </c>
      <c r="H112" s="138">
        <f t="shared" si="19"/>
        <v>278.94079999999997</v>
      </c>
      <c r="I112" s="135">
        <v>9000</v>
      </c>
      <c r="J112" s="159">
        <v>69</v>
      </c>
      <c r="L112" s="125">
        <v>69</v>
      </c>
    </row>
    <row r="113" spans="1:19" s="125" customFormat="1" ht="18.75" customHeight="1" x14ac:dyDescent="0.2">
      <c r="A113" s="211" t="s">
        <v>572</v>
      </c>
      <c r="B113" s="211"/>
      <c r="C113" s="211"/>
      <c r="D113" s="211"/>
      <c r="E113" s="211"/>
      <c r="F113" s="211"/>
      <c r="G113" s="168"/>
      <c r="H113" s="168"/>
      <c r="I113" s="168"/>
      <c r="J113" s="159"/>
      <c r="S113" s="126"/>
    </row>
    <row r="114" spans="1:19" s="125" customFormat="1" ht="25.5" customHeight="1" x14ac:dyDescent="0.2">
      <c r="A114" s="211" t="s">
        <v>758</v>
      </c>
      <c r="B114" s="211"/>
      <c r="C114" s="211"/>
      <c r="D114" s="211"/>
      <c r="E114" s="211"/>
      <c r="F114" s="211"/>
      <c r="G114" s="168"/>
      <c r="H114" s="168"/>
      <c r="I114" s="168"/>
      <c r="J114" s="159"/>
      <c r="S114" s="126"/>
    </row>
    <row r="115" spans="1:19" s="125" customFormat="1" ht="206.25" x14ac:dyDescent="0.2">
      <c r="A115" s="87">
        <f>A112+1</f>
        <v>80</v>
      </c>
      <c r="B115" s="139" t="s">
        <v>863</v>
      </c>
      <c r="C115" s="88" t="s">
        <v>541</v>
      </c>
      <c r="D115" s="26" t="s">
        <v>542</v>
      </c>
      <c r="E115" s="134" t="s">
        <v>543</v>
      </c>
      <c r="F115" s="134">
        <v>1</v>
      </c>
      <c r="G115" s="138">
        <v>7757.05</v>
      </c>
      <c r="H115" s="132">
        <f>G115*1.22</f>
        <v>9463.6010000000006</v>
      </c>
      <c r="I115" s="134">
        <v>9000</v>
      </c>
      <c r="J115" s="159">
        <v>70</v>
      </c>
      <c r="L115" s="125">
        <v>70</v>
      </c>
      <c r="S115" s="126"/>
    </row>
    <row r="116" spans="1:19" s="125" customFormat="1" ht="206.25" x14ac:dyDescent="0.2">
      <c r="A116" s="87">
        <f t="shared" ref="A116:A119" si="21">A115+1</f>
        <v>81</v>
      </c>
      <c r="B116" s="139" t="s">
        <v>864</v>
      </c>
      <c r="C116" s="88" t="s">
        <v>544</v>
      </c>
      <c r="D116" s="26" t="s">
        <v>542</v>
      </c>
      <c r="E116" s="134" t="s">
        <v>543</v>
      </c>
      <c r="F116" s="134">
        <v>1</v>
      </c>
      <c r="G116" s="138">
        <v>6164.73</v>
      </c>
      <c r="H116" s="132">
        <f>G116*1.22</f>
        <v>7520.9705999999996</v>
      </c>
      <c r="I116" s="134">
        <v>9000</v>
      </c>
      <c r="J116" s="159">
        <v>71</v>
      </c>
      <c r="L116" s="125">
        <v>71</v>
      </c>
      <c r="S116" s="126"/>
    </row>
    <row r="117" spans="1:19" s="125" customFormat="1" ht="206.25" x14ac:dyDescent="0.2">
      <c r="A117" s="87">
        <f t="shared" si="21"/>
        <v>82</v>
      </c>
      <c r="B117" s="139" t="s">
        <v>865</v>
      </c>
      <c r="C117" s="88" t="s">
        <v>545</v>
      </c>
      <c r="D117" s="26" t="s">
        <v>542</v>
      </c>
      <c r="E117" s="134" t="s">
        <v>543</v>
      </c>
      <c r="F117" s="134">
        <v>1</v>
      </c>
      <c r="G117" s="138">
        <v>2702.3100000000004</v>
      </c>
      <c r="H117" s="132">
        <f>G117*1.22</f>
        <v>3296.8182000000006</v>
      </c>
      <c r="I117" s="134">
        <v>9000</v>
      </c>
      <c r="J117" s="159">
        <v>72</v>
      </c>
      <c r="L117" s="125">
        <v>72</v>
      </c>
      <c r="S117" s="126"/>
    </row>
    <row r="118" spans="1:19" s="125" customFormat="1" ht="206.25" x14ac:dyDescent="0.2">
      <c r="A118" s="87">
        <f t="shared" si="21"/>
        <v>83</v>
      </c>
      <c r="B118" s="139" t="s">
        <v>866</v>
      </c>
      <c r="C118" s="88" t="s">
        <v>546</v>
      </c>
      <c r="D118" s="26" t="s">
        <v>542</v>
      </c>
      <c r="E118" s="134" t="s">
        <v>543</v>
      </c>
      <c r="F118" s="134">
        <v>1</v>
      </c>
      <c r="G118" s="138">
        <v>2250.1099999999997</v>
      </c>
      <c r="H118" s="132">
        <f>G118*1.22</f>
        <v>2745.1341999999995</v>
      </c>
      <c r="I118" s="134">
        <v>9000</v>
      </c>
      <c r="J118" s="159">
        <v>73</v>
      </c>
      <c r="L118" s="125">
        <v>73</v>
      </c>
      <c r="S118" s="126"/>
    </row>
    <row r="119" spans="1:19" s="125" customFormat="1" ht="206.25" x14ac:dyDescent="0.2">
      <c r="A119" s="87">
        <f t="shared" si="21"/>
        <v>84</v>
      </c>
      <c r="B119" s="139" t="s">
        <v>867</v>
      </c>
      <c r="C119" s="88" t="s">
        <v>547</v>
      </c>
      <c r="D119" s="26" t="s">
        <v>542</v>
      </c>
      <c r="E119" s="134" t="s">
        <v>543</v>
      </c>
      <c r="F119" s="134">
        <v>1</v>
      </c>
      <c r="G119" s="138">
        <v>1911.21</v>
      </c>
      <c r="H119" s="132">
        <f>G119*1.22</f>
        <v>2331.6761999999999</v>
      </c>
      <c r="I119" s="134">
        <v>9000</v>
      </c>
      <c r="J119" s="159">
        <v>74</v>
      </c>
      <c r="L119" s="125">
        <v>74</v>
      </c>
      <c r="S119" s="126"/>
    </row>
    <row r="120" spans="1:19" s="125" customFormat="1" ht="36.75" customHeight="1" x14ac:dyDescent="0.2">
      <c r="A120" s="211" t="s">
        <v>759</v>
      </c>
      <c r="B120" s="211"/>
      <c r="C120" s="211"/>
      <c r="D120" s="211"/>
      <c r="E120" s="211"/>
      <c r="F120" s="211"/>
      <c r="G120" s="168"/>
      <c r="H120" s="168"/>
      <c r="I120" s="168"/>
      <c r="J120" s="160"/>
      <c r="S120" s="126"/>
    </row>
    <row r="121" spans="1:19" s="125" customFormat="1" ht="112.5" x14ac:dyDescent="0.2">
      <c r="A121" s="87">
        <f>A119+1</f>
        <v>85</v>
      </c>
      <c r="B121" s="139" t="s">
        <v>868</v>
      </c>
      <c r="C121" s="88" t="s">
        <v>548</v>
      </c>
      <c r="D121" s="26" t="s">
        <v>549</v>
      </c>
      <c r="E121" s="134" t="s">
        <v>543</v>
      </c>
      <c r="F121" s="134">
        <v>1</v>
      </c>
      <c r="G121" s="138">
        <v>2621.06</v>
      </c>
      <c r="H121" s="132">
        <f>G121*1.22</f>
        <v>3197.6931999999997</v>
      </c>
      <c r="I121" s="134">
        <v>9000</v>
      </c>
      <c r="J121" s="159">
        <v>75</v>
      </c>
      <c r="L121" s="125">
        <v>75</v>
      </c>
      <c r="S121" s="126"/>
    </row>
    <row r="122" spans="1:19" s="125" customFormat="1" ht="112.5" x14ac:dyDescent="0.2">
      <c r="A122" s="87">
        <f t="shared" ref="A122:A125" si="22">A121+1</f>
        <v>86</v>
      </c>
      <c r="B122" s="139" t="s">
        <v>869</v>
      </c>
      <c r="C122" s="88" t="s">
        <v>550</v>
      </c>
      <c r="D122" s="26" t="s">
        <v>549</v>
      </c>
      <c r="E122" s="134" t="s">
        <v>543</v>
      </c>
      <c r="F122" s="134">
        <v>1</v>
      </c>
      <c r="G122" s="138">
        <v>2247.91</v>
      </c>
      <c r="H122" s="132">
        <f>G122*1.22</f>
        <v>2742.4501999999998</v>
      </c>
      <c r="I122" s="134">
        <v>9000</v>
      </c>
      <c r="J122" s="159">
        <v>76</v>
      </c>
      <c r="L122" s="125">
        <v>76</v>
      </c>
      <c r="S122" s="126"/>
    </row>
    <row r="123" spans="1:19" s="125" customFormat="1" ht="112.5" x14ac:dyDescent="0.2">
      <c r="A123" s="87">
        <f t="shared" si="22"/>
        <v>87</v>
      </c>
      <c r="B123" s="139" t="s">
        <v>870</v>
      </c>
      <c r="C123" s="88" t="s">
        <v>551</v>
      </c>
      <c r="D123" s="26" t="s">
        <v>549</v>
      </c>
      <c r="E123" s="134" t="s">
        <v>543</v>
      </c>
      <c r="F123" s="134">
        <v>1</v>
      </c>
      <c r="G123" s="138">
        <v>1965.8</v>
      </c>
      <c r="H123" s="132">
        <f>G123*1.22</f>
        <v>2398.2759999999998</v>
      </c>
      <c r="I123" s="134">
        <v>9000</v>
      </c>
      <c r="J123" s="159">
        <v>77</v>
      </c>
      <c r="L123" s="125">
        <v>77</v>
      </c>
      <c r="S123" s="126"/>
    </row>
    <row r="124" spans="1:19" s="125" customFormat="1" ht="112.5" x14ac:dyDescent="0.2">
      <c r="A124" s="87">
        <f t="shared" si="22"/>
        <v>88</v>
      </c>
      <c r="B124" s="139" t="s">
        <v>871</v>
      </c>
      <c r="C124" s="88" t="s">
        <v>552</v>
      </c>
      <c r="D124" s="26" t="s">
        <v>549</v>
      </c>
      <c r="E124" s="134" t="s">
        <v>543</v>
      </c>
      <c r="F124" s="134">
        <v>1</v>
      </c>
      <c r="G124" s="138">
        <v>1783.76</v>
      </c>
      <c r="H124" s="132">
        <f>G124*1.22</f>
        <v>2176.1871999999998</v>
      </c>
      <c r="I124" s="134">
        <v>9000</v>
      </c>
      <c r="J124" s="159">
        <v>78</v>
      </c>
      <c r="L124" s="125">
        <v>78</v>
      </c>
      <c r="S124" s="126"/>
    </row>
    <row r="125" spans="1:19" s="125" customFormat="1" ht="123" customHeight="1" x14ac:dyDescent="0.2">
      <c r="A125" s="87">
        <f t="shared" si="22"/>
        <v>89</v>
      </c>
      <c r="B125" s="139" t="s">
        <v>872</v>
      </c>
      <c r="C125" s="88" t="s">
        <v>553</v>
      </c>
      <c r="D125" s="26" t="s">
        <v>549</v>
      </c>
      <c r="E125" s="134" t="s">
        <v>543</v>
      </c>
      <c r="F125" s="134">
        <v>1</v>
      </c>
      <c r="G125" s="138">
        <v>1592.65</v>
      </c>
      <c r="H125" s="132">
        <f>G125*1.22</f>
        <v>1943.0330000000001</v>
      </c>
      <c r="I125" s="134">
        <v>9000</v>
      </c>
      <c r="J125" s="159">
        <v>79</v>
      </c>
      <c r="L125" s="125">
        <v>79</v>
      </c>
      <c r="S125" s="126"/>
    </row>
    <row r="126" spans="1:19" s="125" customFormat="1" ht="18.75" customHeight="1" x14ac:dyDescent="0.2">
      <c r="A126" s="211" t="s">
        <v>760</v>
      </c>
      <c r="B126" s="211"/>
      <c r="C126" s="211"/>
      <c r="D126" s="211"/>
      <c r="E126" s="211"/>
      <c r="F126" s="211"/>
      <c r="G126" s="168"/>
      <c r="H126" s="168"/>
      <c r="I126" s="168"/>
      <c r="J126" s="160"/>
      <c r="S126" s="126"/>
    </row>
    <row r="127" spans="1:19" s="125" customFormat="1" ht="56.25" x14ac:dyDescent="0.2">
      <c r="A127" s="121">
        <f>A125+1</f>
        <v>90</v>
      </c>
      <c r="B127" s="139" t="s">
        <v>873</v>
      </c>
      <c r="C127" s="127" t="s">
        <v>764</v>
      </c>
      <c r="D127" s="130" t="s">
        <v>765</v>
      </c>
      <c r="E127" s="135" t="s">
        <v>557</v>
      </c>
      <c r="F127" s="135">
        <v>1</v>
      </c>
      <c r="G127" s="138">
        <v>3088.91</v>
      </c>
      <c r="H127" s="138">
        <f>G127*1.22</f>
        <v>3768.4701999999997</v>
      </c>
      <c r="I127" s="133"/>
      <c r="J127" s="159">
        <v>80</v>
      </c>
      <c r="L127" s="125">
        <v>80</v>
      </c>
      <c r="S127" s="126"/>
    </row>
    <row r="128" spans="1:19" s="125" customFormat="1" ht="56.25" x14ac:dyDescent="0.2">
      <c r="A128" s="121">
        <f>A127+1</f>
        <v>91</v>
      </c>
      <c r="B128" s="139" t="s">
        <v>874</v>
      </c>
      <c r="C128" s="127" t="s">
        <v>766</v>
      </c>
      <c r="D128" s="130" t="s">
        <v>765</v>
      </c>
      <c r="E128" s="135" t="s">
        <v>557</v>
      </c>
      <c r="F128" s="135">
        <v>1</v>
      </c>
      <c r="G128" s="138">
        <v>4391.1000000000004</v>
      </c>
      <c r="H128" s="138">
        <f t="shared" ref="H128:H134" si="23">G128*1.22</f>
        <v>5357.1420000000007</v>
      </c>
      <c r="I128" s="133"/>
      <c r="J128" s="159">
        <v>81</v>
      </c>
      <c r="L128" s="125">
        <v>81</v>
      </c>
      <c r="S128" s="126"/>
    </row>
    <row r="129" spans="1:20" s="125" customFormat="1" ht="56.25" x14ac:dyDescent="0.2">
      <c r="A129" s="121">
        <f t="shared" ref="A129:A136" si="24">A128+1</f>
        <v>92</v>
      </c>
      <c r="B129" s="139" t="s">
        <v>875</v>
      </c>
      <c r="C129" s="127" t="s">
        <v>767</v>
      </c>
      <c r="D129" s="130" t="s">
        <v>765</v>
      </c>
      <c r="E129" s="135" t="s">
        <v>557</v>
      </c>
      <c r="F129" s="135">
        <v>1</v>
      </c>
      <c r="G129" s="138">
        <v>5201.0600000000004</v>
      </c>
      <c r="H129" s="138">
        <f t="shared" si="23"/>
        <v>6345.2932000000001</v>
      </c>
      <c r="I129" s="133"/>
      <c r="J129" s="159">
        <v>82</v>
      </c>
      <c r="L129" s="125">
        <v>82</v>
      </c>
      <c r="S129" s="126"/>
    </row>
    <row r="130" spans="1:20" s="125" customFormat="1" ht="56.25" x14ac:dyDescent="0.2">
      <c r="A130" s="121">
        <f t="shared" si="24"/>
        <v>93</v>
      </c>
      <c r="B130" s="139" t="s">
        <v>876</v>
      </c>
      <c r="C130" s="127" t="s">
        <v>768</v>
      </c>
      <c r="D130" s="130" t="s">
        <v>765</v>
      </c>
      <c r="E130" s="135" t="s">
        <v>557</v>
      </c>
      <c r="F130" s="135">
        <v>1</v>
      </c>
      <c r="G130" s="138">
        <v>6013.6399999999994</v>
      </c>
      <c r="H130" s="138">
        <f t="shared" si="23"/>
        <v>7336.6407999999992</v>
      </c>
      <c r="I130" s="133"/>
      <c r="J130" s="159">
        <v>83</v>
      </c>
      <c r="L130" s="125">
        <v>83</v>
      </c>
      <c r="S130" s="126"/>
    </row>
    <row r="131" spans="1:20" s="125" customFormat="1" ht="56.25" x14ac:dyDescent="0.2">
      <c r="A131" s="121">
        <f t="shared" si="24"/>
        <v>94</v>
      </c>
      <c r="B131" s="139" t="s">
        <v>877</v>
      </c>
      <c r="C131" s="127" t="s">
        <v>769</v>
      </c>
      <c r="D131" s="130" t="s">
        <v>765</v>
      </c>
      <c r="E131" s="135" t="s">
        <v>557</v>
      </c>
      <c r="F131" s="135">
        <v>1</v>
      </c>
      <c r="G131" s="138">
        <v>6831.4999999999991</v>
      </c>
      <c r="H131" s="138">
        <f t="shared" si="23"/>
        <v>8334.4299999999985</v>
      </c>
      <c r="I131" s="133"/>
      <c r="J131" s="159">
        <v>84</v>
      </c>
      <c r="L131" s="125">
        <v>84</v>
      </c>
      <c r="S131" s="126"/>
    </row>
    <row r="132" spans="1:20" s="125" customFormat="1" ht="56.25" x14ac:dyDescent="0.2">
      <c r="A132" s="121">
        <f t="shared" si="24"/>
        <v>95</v>
      </c>
      <c r="B132" s="139" t="s">
        <v>878</v>
      </c>
      <c r="C132" s="127" t="s">
        <v>770</v>
      </c>
      <c r="D132" s="130" t="s">
        <v>765</v>
      </c>
      <c r="E132" s="135" t="s">
        <v>557</v>
      </c>
      <c r="F132" s="135">
        <v>1</v>
      </c>
      <c r="G132" s="138">
        <v>7686.47</v>
      </c>
      <c r="H132" s="138">
        <f t="shared" si="23"/>
        <v>9377.4933999999994</v>
      </c>
      <c r="I132" s="133"/>
      <c r="J132" s="159">
        <v>85</v>
      </c>
      <c r="L132" s="125">
        <v>85</v>
      </c>
      <c r="S132" s="126"/>
    </row>
    <row r="133" spans="1:20" s="125" customFormat="1" ht="56.25" x14ac:dyDescent="0.2">
      <c r="A133" s="121">
        <f t="shared" si="24"/>
        <v>96</v>
      </c>
      <c r="B133" s="139" t="s">
        <v>879</v>
      </c>
      <c r="C133" s="127" t="s">
        <v>771</v>
      </c>
      <c r="D133" s="130" t="s">
        <v>765</v>
      </c>
      <c r="E133" s="135" t="s">
        <v>557</v>
      </c>
      <c r="F133" s="135">
        <v>1</v>
      </c>
      <c r="G133" s="138">
        <v>2753.8500000000004</v>
      </c>
      <c r="H133" s="138">
        <f t="shared" si="23"/>
        <v>3359.6970000000006</v>
      </c>
      <c r="I133" s="133"/>
      <c r="J133" s="159">
        <v>86</v>
      </c>
      <c r="L133" s="125">
        <v>86</v>
      </c>
      <c r="S133" s="126"/>
    </row>
    <row r="134" spans="1:20" s="125" customFormat="1" ht="56.25" x14ac:dyDescent="0.2">
      <c r="A134" s="121">
        <f t="shared" si="24"/>
        <v>97</v>
      </c>
      <c r="B134" s="139" t="s">
        <v>880</v>
      </c>
      <c r="C134" s="127" t="s">
        <v>772</v>
      </c>
      <c r="D134" s="130" t="s">
        <v>765</v>
      </c>
      <c r="E134" s="135" t="s">
        <v>557</v>
      </c>
      <c r="F134" s="135">
        <v>1</v>
      </c>
      <c r="G134" s="138">
        <v>5387.44</v>
      </c>
      <c r="H134" s="138">
        <f t="shared" si="23"/>
        <v>6572.6767999999993</v>
      </c>
      <c r="I134" s="133"/>
      <c r="J134" s="159">
        <v>87</v>
      </c>
      <c r="L134" s="125">
        <v>87</v>
      </c>
      <c r="S134" s="126"/>
    </row>
    <row r="135" spans="1:20" s="125" customFormat="1" ht="78.75" customHeight="1" x14ac:dyDescent="0.2">
      <c r="A135" s="121">
        <f t="shared" si="24"/>
        <v>98</v>
      </c>
      <c r="B135" s="139" t="s">
        <v>881</v>
      </c>
      <c r="C135" s="127" t="s">
        <v>555</v>
      </c>
      <c r="D135" s="130" t="s">
        <v>556</v>
      </c>
      <c r="E135" s="135" t="s">
        <v>557</v>
      </c>
      <c r="F135" s="135">
        <v>1</v>
      </c>
      <c r="G135" s="138">
        <v>904.22</v>
      </c>
      <c r="H135" s="138">
        <f>G135*1.22</f>
        <v>1103.1484</v>
      </c>
      <c r="I135" s="135">
        <v>9000</v>
      </c>
      <c r="J135" s="159">
        <v>88</v>
      </c>
      <c r="L135" s="125">
        <v>88</v>
      </c>
      <c r="S135" s="126"/>
    </row>
    <row r="136" spans="1:20" s="125" customFormat="1" ht="104.25" customHeight="1" x14ac:dyDescent="0.2">
      <c r="A136" s="121">
        <f t="shared" si="24"/>
        <v>99</v>
      </c>
      <c r="B136" s="139" t="s">
        <v>882</v>
      </c>
      <c r="C136" s="127" t="s">
        <v>558</v>
      </c>
      <c r="D136" s="130" t="s">
        <v>556</v>
      </c>
      <c r="E136" s="135" t="s">
        <v>557</v>
      </c>
      <c r="F136" s="135">
        <v>1</v>
      </c>
      <c r="G136" s="138">
        <v>1195.53</v>
      </c>
      <c r="H136" s="138">
        <f>G136*1.22</f>
        <v>1458.5465999999999</v>
      </c>
      <c r="I136" s="135">
        <v>9000</v>
      </c>
      <c r="J136" s="159">
        <v>89</v>
      </c>
      <c r="L136" s="125">
        <v>89</v>
      </c>
      <c r="S136" s="126"/>
    </row>
    <row r="137" spans="1:20" s="125" customFormat="1" ht="18.75" customHeight="1" x14ac:dyDescent="0.2">
      <c r="A137" s="211" t="s">
        <v>573</v>
      </c>
      <c r="B137" s="211"/>
      <c r="C137" s="211"/>
      <c r="D137" s="211"/>
      <c r="E137" s="211"/>
      <c r="F137" s="211"/>
      <c r="G137" s="168"/>
      <c r="H137" s="168"/>
      <c r="I137" s="168"/>
      <c r="J137" s="159"/>
      <c r="S137" s="126"/>
    </row>
    <row r="138" spans="1:20" s="125" customFormat="1" ht="56.25" x14ac:dyDescent="0.2">
      <c r="A138" s="121">
        <f>A136+1</f>
        <v>100</v>
      </c>
      <c r="B138" s="139" t="s">
        <v>883</v>
      </c>
      <c r="C138" s="127" t="s">
        <v>560</v>
      </c>
      <c r="D138" s="130" t="s">
        <v>561</v>
      </c>
      <c r="E138" s="135" t="s">
        <v>437</v>
      </c>
      <c r="F138" s="135">
        <v>1</v>
      </c>
      <c r="G138" s="138">
        <v>432.69</v>
      </c>
      <c r="H138" s="138">
        <f>G138*1.22</f>
        <v>527.8818</v>
      </c>
      <c r="I138" s="135">
        <v>9000</v>
      </c>
      <c r="J138" s="159">
        <v>90</v>
      </c>
      <c r="L138" s="125">
        <v>90</v>
      </c>
      <c r="S138" s="126"/>
    </row>
    <row r="139" spans="1:20" s="125" customFormat="1" ht="56.25" x14ac:dyDescent="0.2">
      <c r="A139" s="121">
        <f>A138+1</f>
        <v>101</v>
      </c>
      <c r="B139" s="139" t="s">
        <v>884</v>
      </c>
      <c r="C139" s="127" t="s">
        <v>562</v>
      </c>
      <c r="D139" s="130" t="s">
        <v>561</v>
      </c>
      <c r="E139" s="135" t="s">
        <v>437</v>
      </c>
      <c r="F139" s="135">
        <v>1</v>
      </c>
      <c r="G139" s="138">
        <v>800.07999999999993</v>
      </c>
      <c r="H139" s="138">
        <f>G139*1.22</f>
        <v>976.09759999999994</v>
      </c>
      <c r="I139" s="135">
        <v>9000</v>
      </c>
      <c r="J139" s="159">
        <v>91</v>
      </c>
      <c r="L139" s="125">
        <v>91</v>
      </c>
      <c r="S139" s="126"/>
    </row>
    <row r="140" spans="1:20" s="125" customFormat="1" ht="18.75" customHeight="1" x14ac:dyDescent="0.2">
      <c r="A140" s="211" t="s">
        <v>574</v>
      </c>
      <c r="B140" s="211"/>
      <c r="C140" s="211"/>
      <c r="D140" s="211"/>
      <c r="E140" s="211"/>
      <c r="F140" s="211"/>
      <c r="G140" s="168"/>
      <c r="H140" s="168"/>
      <c r="I140" s="168"/>
      <c r="J140" s="159"/>
      <c r="S140" s="126"/>
    </row>
    <row r="141" spans="1:20" s="125" customFormat="1" ht="56.25" x14ac:dyDescent="0.2">
      <c r="A141" s="121">
        <f>A139+1</f>
        <v>102</v>
      </c>
      <c r="B141" s="139" t="s">
        <v>885</v>
      </c>
      <c r="C141" s="127" t="s">
        <v>752</v>
      </c>
      <c r="D141" s="130" t="s">
        <v>564</v>
      </c>
      <c r="E141" s="135" t="s">
        <v>565</v>
      </c>
      <c r="F141" s="135">
        <v>1</v>
      </c>
      <c r="G141" s="138">
        <v>14006.49</v>
      </c>
      <c r="H141" s="138">
        <f>G141*1.22</f>
        <v>17087.917799999999</v>
      </c>
      <c r="I141" s="135">
        <v>9000</v>
      </c>
      <c r="J141" s="159">
        <v>92</v>
      </c>
      <c r="L141" s="125">
        <v>92</v>
      </c>
      <c r="S141" s="126"/>
    </row>
    <row r="142" spans="1:20" s="129" customFormat="1" ht="18.75" customHeight="1" x14ac:dyDescent="0.2">
      <c r="A142" s="211" t="s">
        <v>575</v>
      </c>
      <c r="B142" s="211"/>
      <c r="C142" s="211"/>
      <c r="D142" s="211"/>
      <c r="E142" s="211"/>
      <c r="F142" s="211"/>
      <c r="G142" s="168"/>
      <c r="H142" s="168"/>
      <c r="I142" s="168"/>
      <c r="J142" s="160"/>
      <c r="S142" s="164"/>
    </row>
    <row r="143" spans="1:20" s="129" customFormat="1" ht="93.75" x14ac:dyDescent="0.2">
      <c r="A143" s="121">
        <f>A141+1</f>
        <v>103</v>
      </c>
      <c r="B143" s="121" t="s">
        <v>783</v>
      </c>
      <c r="C143" s="130" t="s">
        <v>453</v>
      </c>
      <c r="D143" s="130" t="s">
        <v>576</v>
      </c>
      <c r="E143" s="135" t="s">
        <v>454</v>
      </c>
      <c r="F143" s="135">
        <v>1</v>
      </c>
      <c r="G143" s="138">
        <v>1386.9699999999998</v>
      </c>
      <c r="H143" s="138">
        <f>G143*1.22</f>
        <v>1692.1033999999997</v>
      </c>
      <c r="I143" s="134">
        <v>9000</v>
      </c>
      <c r="J143" s="159"/>
      <c r="S143" s="164"/>
    </row>
    <row r="144" spans="1:20" s="129" customFormat="1" ht="18.75" customHeight="1" x14ac:dyDescent="0.2">
      <c r="A144" s="211" t="s">
        <v>577</v>
      </c>
      <c r="B144" s="211"/>
      <c r="C144" s="211"/>
      <c r="D144" s="211"/>
      <c r="E144" s="211"/>
      <c r="F144" s="211"/>
      <c r="G144" s="168"/>
      <c r="H144" s="168"/>
      <c r="I144" s="168"/>
      <c r="J144" s="160"/>
      <c r="T144" s="164"/>
    </row>
    <row r="145" spans="1:20" s="129" customFormat="1" ht="65.25" customHeight="1" x14ac:dyDescent="0.2">
      <c r="A145" s="121">
        <f>A143+1</f>
        <v>104</v>
      </c>
      <c r="B145" s="139" t="s">
        <v>886</v>
      </c>
      <c r="C145" s="130" t="s">
        <v>578</v>
      </c>
      <c r="D145" s="130" t="s">
        <v>579</v>
      </c>
      <c r="E145" s="135" t="s">
        <v>580</v>
      </c>
      <c r="F145" s="135">
        <v>1</v>
      </c>
      <c r="G145" s="138">
        <v>192.17000000000002</v>
      </c>
      <c r="H145" s="138">
        <f>G145*1.22</f>
        <v>234.44740000000002</v>
      </c>
      <c r="I145" s="135">
        <v>9000</v>
      </c>
      <c r="J145" s="159">
        <v>93</v>
      </c>
      <c r="L145" s="129">
        <v>93</v>
      </c>
      <c r="T145" s="164"/>
    </row>
    <row r="146" spans="1:20" s="129" customFormat="1" ht="56.25" x14ac:dyDescent="0.2">
      <c r="A146" s="121">
        <f>A145+1</f>
        <v>105</v>
      </c>
      <c r="B146" s="139" t="s">
        <v>887</v>
      </c>
      <c r="C146" s="130" t="s">
        <v>581</v>
      </c>
      <c r="D146" s="130" t="s">
        <v>582</v>
      </c>
      <c r="E146" s="135" t="s">
        <v>580</v>
      </c>
      <c r="F146" s="135">
        <v>1</v>
      </c>
      <c r="G146" s="138">
        <v>98.260000000000019</v>
      </c>
      <c r="H146" s="138">
        <f>G146*1.22</f>
        <v>119.87720000000002</v>
      </c>
      <c r="I146" s="135">
        <v>9000</v>
      </c>
      <c r="J146" s="159">
        <v>94</v>
      </c>
      <c r="L146" s="129">
        <v>94</v>
      </c>
      <c r="T146" s="164"/>
    </row>
    <row r="147" spans="1:20" s="129" customFormat="1" ht="18.75" customHeight="1" x14ac:dyDescent="0.2">
      <c r="A147" s="211" t="s">
        <v>583</v>
      </c>
      <c r="B147" s="211"/>
      <c r="C147" s="211"/>
      <c r="D147" s="211"/>
      <c r="E147" s="211"/>
      <c r="F147" s="211"/>
      <c r="G147" s="168"/>
      <c r="H147" s="168"/>
      <c r="I147" s="168"/>
      <c r="J147" s="160"/>
      <c r="T147" s="164"/>
    </row>
    <row r="148" spans="1:20" s="129" customFormat="1" ht="18.75" customHeight="1" x14ac:dyDescent="0.2">
      <c r="A148" s="211" t="s">
        <v>584</v>
      </c>
      <c r="B148" s="211"/>
      <c r="C148" s="211"/>
      <c r="D148" s="211"/>
      <c r="E148" s="211"/>
      <c r="F148" s="211"/>
      <c r="G148" s="168"/>
      <c r="H148" s="168"/>
      <c r="I148" s="168"/>
      <c r="J148" s="160"/>
      <c r="T148" s="164"/>
    </row>
    <row r="149" spans="1:20" s="129" customFormat="1" ht="93.75" x14ac:dyDescent="0.2">
      <c r="A149" s="121">
        <f>A146+1</f>
        <v>106</v>
      </c>
      <c r="B149" s="139" t="s">
        <v>888</v>
      </c>
      <c r="C149" s="122" t="s">
        <v>516</v>
      </c>
      <c r="D149" s="122" t="s">
        <v>517</v>
      </c>
      <c r="E149" s="124" t="s">
        <v>518</v>
      </c>
      <c r="F149" s="124">
        <v>0.01</v>
      </c>
      <c r="G149" s="138">
        <v>41.420000000000009</v>
      </c>
      <c r="H149" s="138">
        <f t="shared" ref="H149:H154" si="25">G149*1.22</f>
        <v>50.53240000000001</v>
      </c>
      <c r="I149" s="135">
        <v>9000</v>
      </c>
      <c r="J149" s="159">
        <v>95</v>
      </c>
      <c r="L149" s="129">
        <v>95</v>
      </c>
      <c r="T149" s="164"/>
    </row>
    <row r="150" spans="1:20" s="129" customFormat="1" ht="93.75" x14ac:dyDescent="0.2">
      <c r="A150" s="121">
        <f t="shared" ref="A150:A154" si="26">A149+1</f>
        <v>107</v>
      </c>
      <c r="B150" s="139" t="s">
        <v>889</v>
      </c>
      <c r="C150" s="122" t="s">
        <v>519</v>
      </c>
      <c r="D150" s="122" t="s">
        <v>517</v>
      </c>
      <c r="E150" s="124" t="s">
        <v>518</v>
      </c>
      <c r="F150" s="124">
        <v>0.01</v>
      </c>
      <c r="G150" s="138">
        <v>51.839999999999996</v>
      </c>
      <c r="H150" s="138">
        <f t="shared" si="25"/>
        <v>63.244799999999991</v>
      </c>
      <c r="I150" s="135">
        <v>9000</v>
      </c>
      <c r="J150" s="159">
        <v>96</v>
      </c>
      <c r="L150" s="129">
        <v>96</v>
      </c>
      <c r="T150" s="164"/>
    </row>
    <row r="151" spans="1:20" s="129" customFormat="1" ht="93.75" x14ac:dyDescent="0.2">
      <c r="A151" s="121">
        <f t="shared" si="26"/>
        <v>108</v>
      </c>
      <c r="B151" s="139" t="s">
        <v>890</v>
      </c>
      <c r="C151" s="122" t="s">
        <v>567</v>
      </c>
      <c r="D151" s="122" t="s">
        <v>517</v>
      </c>
      <c r="E151" s="124" t="s">
        <v>518</v>
      </c>
      <c r="F151" s="124">
        <v>0.01</v>
      </c>
      <c r="G151" s="138">
        <v>67.27</v>
      </c>
      <c r="H151" s="138">
        <f t="shared" si="25"/>
        <v>82.069399999999987</v>
      </c>
      <c r="I151" s="135">
        <v>9000</v>
      </c>
      <c r="J151" s="159">
        <v>97</v>
      </c>
      <c r="L151" s="129">
        <v>97</v>
      </c>
      <c r="T151" s="164"/>
    </row>
    <row r="152" spans="1:20" s="129" customFormat="1" ht="93.75" x14ac:dyDescent="0.2">
      <c r="A152" s="121">
        <f t="shared" si="26"/>
        <v>109</v>
      </c>
      <c r="B152" s="139" t="s">
        <v>891</v>
      </c>
      <c r="C152" s="122" t="s">
        <v>568</v>
      </c>
      <c r="D152" s="122" t="s">
        <v>517</v>
      </c>
      <c r="E152" s="124" t="s">
        <v>518</v>
      </c>
      <c r="F152" s="124">
        <v>0.01</v>
      </c>
      <c r="G152" s="138">
        <v>80.319999999999993</v>
      </c>
      <c r="H152" s="138">
        <f t="shared" si="25"/>
        <v>97.990399999999994</v>
      </c>
      <c r="I152" s="135">
        <v>9000</v>
      </c>
      <c r="J152" s="159">
        <v>98</v>
      </c>
      <c r="L152" s="129">
        <v>98</v>
      </c>
      <c r="T152" s="164"/>
    </row>
    <row r="153" spans="1:20" s="129" customFormat="1" ht="93.75" x14ac:dyDescent="0.2">
      <c r="A153" s="121">
        <f t="shared" si="26"/>
        <v>110</v>
      </c>
      <c r="B153" s="139" t="s">
        <v>892</v>
      </c>
      <c r="C153" s="122" t="s">
        <v>522</v>
      </c>
      <c r="D153" s="122" t="s">
        <v>517</v>
      </c>
      <c r="E153" s="124" t="s">
        <v>518</v>
      </c>
      <c r="F153" s="124">
        <v>0.01</v>
      </c>
      <c r="G153" s="138">
        <v>106.56</v>
      </c>
      <c r="H153" s="138">
        <f t="shared" si="25"/>
        <v>130.00319999999999</v>
      </c>
      <c r="I153" s="135">
        <v>9000</v>
      </c>
      <c r="J153" s="159">
        <v>99</v>
      </c>
      <c r="L153" s="129">
        <v>99</v>
      </c>
      <c r="T153" s="164"/>
    </row>
    <row r="154" spans="1:20" s="129" customFormat="1" ht="93.75" x14ac:dyDescent="0.2">
      <c r="A154" s="121">
        <f t="shared" si="26"/>
        <v>111</v>
      </c>
      <c r="B154" s="139" t="s">
        <v>893</v>
      </c>
      <c r="C154" s="122" t="s">
        <v>523</v>
      </c>
      <c r="D154" s="122" t="s">
        <v>517</v>
      </c>
      <c r="E154" s="124" t="s">
        <v>518</v>
      </c>
      <c r="F154" s="124">
        <v>0.01</v>
      </c>
      <c r="G154" s="138">
        <v>163.01999999999998</v>
      </c>
      <c r="H154" s="138">
        <f t="shared" si="25"/>
        <v>198.88439999999997</v>
      </c>
      <c r="I154" s="135">
        <v>9000</v>
      </c>
      <c r="J154" s="159">
        <v>100</v>
      </c>
      <c r="L154" s="129">
        <v>100</v>
      </c>
      <c r="T154" s="164"/>
    </row>
    <row r="155" spans="1:20" s="129" customFormat="1" ht="18.75" customHeight="1" x14ac:dyDescent="0.2">
      <c r="A155" s="211" t="s">
        <v>585</v>
      </c>
      <c r="B155" s="211"/>
      <c r="C155" s="211"/>
      <c r="D155" s="211"/>
      <c r="E155" s="211"/>
      <c r="F155" s="211"/>
      <c r="G155" s="168"/>
      <c r="H155" s="168"/>
      <c r="I155" s="168"/>
      <c r="J155" s="160"/>
      <c r="T155" s="164"/>
    </row>
    <row r="156" spans="1:20" s="129" customFormat="1" ht="93.75" x14ac:dyDescent="0.2">
      <c r="A156" s="121">
        <f>A154+1</f>
        <v>112</v>
      </c>
      <c r="B156" s="139" t="s">
        <v>894</v>
      </c>
      <c r="C156" s="122" t="s">
        <v>525</v>
      </c>
      <c r="D156" s="122" t="s">
        <v>526</v>
      </c>
      <c r="E156" s="124" t="s">
        <v>437</v>
      </c>
      <c r="F156" s="124">
        <v>1</v>
      </c>
      <c r="G156" s="138">
        <v>110.3</v>
      </c>
      <c r="H156" s="138">
        <f>G156*1.22</f>
        <v>134.566</v>
      </c>
      <c r="I156" s="135">
        <v>9000</v>
      </c>
      <c r="J156" s="159">
        <v>101</v>
      </c>
      <c r="L156" s="129">
        <v>101</v>
      </c>
      <c r="T156" s="164"/>
    </row>
    <row r="157" spans="1:20" s="129" customFormat="1" ht="93.75" x14ac:dyDescent="0.2">
      <c r="A157" s="121">
        <f t="shared" ref="A157:A181" si="27">A156+1</f>
        <v>113</v>
      </c>
      <c r="B157" s="139" t="s">
        <v>895</v>
      </c>
      <c r="C157" s="122" t="s">
        <v>527</v>
      </c>
      <c r="D157" s="122" t="s">
        <v>526</v>
      </c>
      <c r="E157" s="124" t="s">
        <v>437</v>
      </c>
      <c r="F157" s="124">
        <v>1</v>
      </c>
      <c r="G157" s="138">
        <v>147.09</v>
      </c>
      <c r="H157" s="138">
        <f>G157*1.22</f>
        <v>179.44980000000001</v>
      </c>
      <c r="I157" s="135">
        <v>9000</v>
      </c>
      <c r="J157" s="159">
        <v>102</v>
      </c>
      <c r="L157" s="129">
        <v>102</v>
      </c>
      <c r="T157" s="164"/>
    </row>
    <row r="158" spans="1:20" s="129" customFormat="1" ht="93.75" x14ac:dyDescent="0.2">
      <c r="A158" s="121">
        <f t="shared" si="27"/>
        <v>114</v>
      </c>
      <c r="B158" s="139" t="s">
        <v>896</v>
      </c>
      <c r="C158" s="122" t="s">
        <v>528</v>
      </c>
      <c r="D158" s="122" t="s">
        <v>526</v>
      </c>
      <c r="E158" s="124" t="s">
        <v>437</v>
      </c>
      <c r="F158" s="124">
        <v>1</v>
      </c>
      <c r="G158" s="138">
        <v>197.13</v>
      </c>
      <c r="H158" s="138">
        <f>G158*1.22</f>
        <v>240.49859999999998</v>
      </c>
      <c r="I158" s="135">
        <v>9000</v>
      </c>
      <c r="J158" s="159">
        <v>103</v>
      </c>
      <c r="L158" s="129">
        <v>103</v>
      </c>
      <c r="T158" s="164"/>
    </row>
    <row r="159" spans="1:20" s="129" customFormat="1" ht="93.75" x14ac:dyDescent="0.2">
      <c r="A159" s="121">
        <f t="shared" si="27"/>
        <v>115</v>
      </c>
      <c r="B159" s="139" t="s">
        <v>897</v>
      </c>
      <c r="C159" s="122" t="s">
        <v>529</v>
      </c>
      <c r="D159" s="122" t="s">
        <v>526</v>
      </c>
      <c r="E159" s="124" t="s">
        <v>437</v>
      </c>
      <c r="F159" s="124">
        <v>1</v>
      </c>
      <c r="G159" s="138">
        <v>247.68</v>
      </c>
      <c r="H159" s="138">
        <f>G159*1.22</f>
        <v>302.1696</v>
      </c>
      <c r="I159" s="135">
        <v>9000</v>
      </c>
      <c r="J159" s="159">
        <v>104</v>
      </c>
      <c r="L159" s="129">
        <v>104</v>
      </c>
      <c r="T159" s="164"/>
    </row>
    <row r="160" spans="1:20" s="129" customFormat="1" ht="93.75" x14ac:dyDescent="0.2">
      <c r="A160" s="121">
        <f t="shared" si="27"/>
        <v>116</v>
      </c>
      <c r="B160" s="139" t="s">
        <v>898</v>
      </c>
      <c r="C160" s="122" t="s">
        <v>530</v>
      </c>
      <c r="D160" s="122" t="s">
        <v>526</v>
      </c>
      <c r="E160" s="124" t="s">
        <v>437</v>
      </c>
      <c r="F160" s="124">
        <v>1</v>
      </c>
      <c r="G160" s="138">
        <v>418.14000000000004</v>
      </c>
      <c r="H160" s="138">
        <f>G160*1.22</f>
        <v>510.13080000000002</v>
      </c>
      <c r="I160" s="135">
        <v>9000</v>
      </c>
      <c r="J160" s="159">
        <v>105</v>
      </c>
      <c r="L160" s="129">
        <v>105</v>
      </c>
      <c r="T160" s="164"/>
    </row>
    <row r="161" spans="1:19" s="125" customFormat="1" ht="18.75" customHeight="1" x14ac:dyDescent="0.2">
      <c r="A161" s="211" t="s">
        <v>761</v>
      </c>
      <c r="B161" s="211"/>
      <c r="C161" s="211"/>
      <c r="D161" s="211"/>
      <c r="E161" s="211"/>
      <c r="F161" s="211"/>
      <c r="G161" s="168"/>
      <c r="H161" s="168"/>
      <c r="I161" s="168"/>
      <c r="J161" s="159"/>
      <c r="S161" s="126"/>
    </row>
    <row r="162" spans="1:19" s="125" customFormat="1" ht="56.25" x14ac:dyDescent="0.2">
      <c r="A162" s="87">
        <f>A160+1</f>
        <v>117</v>
      </c>
      <c r="B162" s="139" t="s">
        <v>899</v>
      </c>
      <c r="C162" s="88" t="s">
        <v>586</v>
      </c>
      <c r="D162" s="26"/>
      <c r="E162" s="134" t="s">
        <v>248</v>
      </c>
      <c r="F162" s="134">
        <v>1</v>
      </c>
      <c r="G162" s="138">
        <v>73.989999999999995</v>
      </c>
      <c r="H162" s="132">
        <f t="shared" ref="H162:H174" si="28">G162*1.22</f>
        <v>90.267799999999994</v>
      </c>
      <c r="I162" s="134">
        <v>9000</v>
      </c>
      <c r="J162" s="159">
        <v>106</v>
      </c>
      <c r="L162" s="125">
        <v>106</v>
      </c>
      <c r="S162" s="126"/>
    </row>
    <row r="163" spans="1:19" s="125" customFormat="1" ht="37.5" x14ac:dyDescent="0.2">
      <c r="A163" s="87">
        <f t="shared" si="27"/>
        <v>118</v>
      </c>
      <c r="B163" s="139" t="s">
        <v>900</v>
      </c>
      <c r="C163" s="88" t="s">
        <v>587</v>
      </c>
      <c r="D163" s="26"/>
      <c r="E163" s="134" t="s">
        <v>248</v>
      </c>
      <c r="F163" s="134">
        <v>1</v>
      </c>
      <c r="G163" s="138">
        <v>447.56</v>
      </c>
      <c r="H163" s="132">
        <f t="shared" si="28"/>
        <v>546.02319999999997</v>
      </c>
      <c r="I163" s="134">
        <v>9000</v>
      </c>
      <c r="J163" s="159">
        <v>107</v>
      </c>
      <c r="L163" s="125">
        <v>107</v>
      </c>
      <c r="S163" s="126"/>
    </row>
    <row r="164" spans="1:19" s="125" customFormat="1" ht="37.5" x14ac:dyDescent="0.2">
      <c r="A164" s="87">
        <f t="shared" si="27"/>
        <v>119</v>
      </c>
      <c r="B164" s="139" t="s">
        <v>901</v>
      </c>
      <c r="C164" s="88" t="s">
        <v>588</v>
      </c>
      <c r="D164" s="26"/>
      <c r="E164" s="134" t="s">
        <v>248</v>
      </c>
      <c r="F164" s="134">
        <v>1</v>
      </c>
      <c r="G164" s="138">
        <v>381.27</v>
      </c>
      <c r="H164" s="132">
        <f t="shared" si="28"/>
        <v>465.14939999999996</v>
      </c>
      <c r="I164" s="134">
        <v>9000</v>
      </c>
      <c r="J164" s="159">
        <v>108</v>
      </c>
      <c r="L164" s="125">
        <v>108</v>
      </c>
      <c r="S164" s="126"/>
    </row>
    <row r="165" spans="1:19" s="125" customFormat="1" ht="112.5" x14ac:dyDescent="0.2">
      <c r="A165" s="87">
        <f t="shared" si="27"/>
        <v>120</v>
      </c>
      <c r="B165" s="139" t="s">
        <v>902</v>
      </c>
      <c r="C165" s="88" t="s">
        <v>589</v>
      </c>
      <c r="D165" s="26"/>
      <c r="E165" s="134" t="s">
        <v>248</v>
      </c>
      <c r="F165" s="134">
        <v>1</v>
      </c>
      <c r="G165" s="138">
        <v>202.09</v>
      </c>
      <c r="H165" s="132">
        <f t="shared" si="28"/>
        <v>246.5498</v>
      </c>
      <c r="I165" s="134">
        <v>9000</v>
      </c>
      <c r="J165" s="159">
        <v>109</v>
      </c>
      <c r="L165" s="125">
        <v>109</v>
      </c>
      <c r="S165" s="126"/>
    </row>
    <row r="166" spans="1:19" s="125" customFormat="1" ht="112.5" x14ac:dyDescent="0.2">
      <c r="A166" s="87">
        <f t="shared" si="27"/>
        <v>121</v>
      </c>
      <c r="B166" s="139" t="s">
        <v>903</v>
      </c>
      <c r="C166" s="88" t="s">
        <v>590</v>
      </c>
      <c r="D166" s="26"/>
      <c r="E166" s="134" t="s">
        <v>248</v>
      </c>
      <c r="F166" s="134">
        <v>1</v>
      </c>
      <c r="G166" s="138">
        <v>254.36</v>
      </c>
      <c r="H166" s="132">
        <f t="shared" si="28"/>
        <v>310.31920000000002</v>
      </c>
      <c r="I166" s="134">
        <v>9000</v>
      </c>
      <c r="J166" s="159">
        <v>110</v>
      </c>
      <c r="L166" s="125">
        <v>110</v>
      </c>
      <c r="S166" s="126"/>
    </row>
    <row r="167" spans="1:19" s="125" customFormat="1" ht="112.5" x14ac:dyDescent="0.2">
      <c r="A167" s="87">
        <f t="shared" si="27"/>
        <v>122</v>
      </c>
      <c r="B167" s="139" t="s">
        <v>904</v>
      </c>
      <c r="C167" s="88" t="s">
        <v>591</v>
      </c>
      <c r="D167" s="26"/>
      <c r="E167" s="134" t="s">
        <v>248</v>
      </c>
      <c r="F167" s="134">
        <v>1</v>
      </c>
      <c r="G167" s="138">
        <v>308.37</v>
      </c>
      <c r="H167" s="132">
        <f t="shared" si="28"/>
        <v>376.21139999999997</v>
      </c>
      <c r="I167" s="134">
        <v>9000</v>
      </c>
      <c r="J167" s="159">
        <v>111</v>
      </c>
      <c r="L167" s="125">
        <v>111</v>
      </c>
      <c r="S167" s="126"/>
    </row>
    <row r="168" spans="1:19" s="125" customFormat="1" ht="112.5" x14ac:dyDescent="0.2">
      <c r="A168" s="87">
        <f t="shared" si="27"/>
        <v>123</v>
      </c>
      <c r="B168" s="139" t="s">
        <v>905</v>
      </c>
      <c r="C168" s="88" t="s">
        <v>592</v>
      </c>
      <c r="D168" s="26"/>
      <c r="E168" s="134" t="s">
        <v>248</v>
      </c>
      <c r="F168" s="134">
        <v>1</v>
      </c>
      <c r="G168" s="138">
        <v>362.38</v>
      </c>
      <c r="H168" s="132">
        <f t="shared" si="28"/>
        <v>442.10359999999997</v>
      </c>
      <c r="I168" s="134">
        <v>9000</v>
      </c>
      <c r="J168" s="159">
        <v>112</v>
      </c>
      <c r="L168" s="125">
        <v>112</v>
      </c>
      <c r="S168" s="126"/>
    </row>
    <row r="169" spans="1:19" s="125" customFormat="1" ht="112.5" x14ac:dyDescent="0.2">
      <c r="A169" s="87">
        <f t="shared" si="27"/>
        <v>124</v>
      </c>
      <c r="B169" s="139" t="s">
        <v>906</v>
      </c>
      <c r="C169" s="88" t="s">
        <v>593</v>
      </c>
      <c r="D169" s="26"/>
      <c r="E169" s="134" t="s">
        <v>248</v>
      </c>
      <c r="F169" s="134">
        <v>1</v>
      </c>
      <c r="G169" s="138">
        <v>416.38</v>
      </c>
      <c r="H169" s="132">
        <f t="shared" si="28"/>
        <v>507.98359999999997</v>
      </c>
      <c r="I169" s="134">
        <v>9000</v>
      </c>
      <c r="J169" s="159">
        <v>113</v>
      </c>
      <c r="L169" s="125">
        <v>113</v>
      </c>
      <c r="S169" s="126"/>
    </row>
    <row r="170" spans="1:19" s="125" customFormat="1" ht="112.5" x14ac:dyDescent="0.2">
      <c r="A170" s="87">
        <f t="shared" si="27"/>
        <v>125</v>
      </c>
      <c r="B170" s="139" t="s">
        <v>907</v>
      </c>
      <c r="C170" s="88" t="s">
        <v>594</v>
      </c>
      <c r="D170" s="26"/>
      <c r="E170" s="134" t="s">
        <v>248</v>
      </c>
      <c r="F170" s="134">
        <v>1</v>
      </c>
      <c r="G170" s="138">
        <v>383.98</v>
      </c>
      <c r="H170" s="132">
        <f t="shared" si="28"/>
        <v>468.4556</v>
      </c>
      <c r="I170" s="134">
        <v>9000</v>
      </c>
      <c r="J170" s="159">
        <v>114</v>
      </c>
      <c r="L170" s="125">
        <v>114</v>
      </c>
      <c r="S170" s="126"/>
    </row>
    <row r="171" spans="1:19" s="125" customFormat="1" ht="112.5" x14ac:dyDescent="0.2">
      <c r="A171" s="87">
        <f t="shared" si="27"/>
        <v>126</v>
      </c>
      <c r="B171" s="139" t="s">
        <v>908</v>
      </c>
      <c r="C171" s="88" t="s">
        <v>595</v>
      </c>
      <c r="D171" s="26"/>
      <c r="E171" s="134" t="s">
        <v>248</v>
      </c>
      <c r="F171" s="134">
        <v>1</v>
      </c>
      <c r="G171" s="138">
        <v>428.56</v>
      </c>
      <c r="H171" s="132">
        <f t="shared" si="28"/>
        <v>522.84320000000002</v>
      </c>
      <c r="I171" s="134">
        <v>9000</v>
      </c>
      <c r="J171" s="159">
        <v>115</v>
      </c>
      <c r="L171" s="125">
        <v>115</v>
      </c>
      <c r="S171" s="126"/>
    </row>
    <row r="172" spans="1:19" s="125" customFormat="1" ht="112.5" x14ac:dyDescent="0.2">
      <c r="A172" s="87">
        <f t="shared" si="27"/>
        <v>127</v>
      </c>
      <c r="B172" s="139" t="s">
        <v>909</v>
      </c>
      <c r="C172" s="88" t="s">
        <v>596</v>
      </c>
      <c r="D172" s="26"/>
      <c r="E172" s="134" t="s">
        <v>248</v>
      </c>
      <c r="F172" s="134">
        <v>1</v>
      </c>
      <c r="G172" s="138">
        <v>473.14</v>
      </c>
      <c r="H172" s="132">
        <f t="shared" si="28"/>
        <v>577.23079999999993</v>
      </c>
      <c r="I172" s="134">
        <v>9000</v>
      </c>
      <c r="J172" s="159">
        <v>116</v>
      </c>
      <c r="L172" s="125">
        <v>116</v>
      </c>
      <c r="S172" s="126"/>
    </row>
    <row r="173" spans="1:19" s="125" customFormat="1" ht="112.5" x14ac:dyDescent="0.2">
      <c r="A173" s="87">
        <f t="shared" si="27"/>
        <v>128</v>
      </c>
      <c r="B173" s="139" t="s">
        <v>910</v>
      </c>
      <c r="C173" s="88" t="s">
        <v>597</v>
      </c>
      <c r="D173" s="26"/>
      <c r="E173" s="134" t="s">
        <v>248</v>
      </c>
      <c r="F173" s="134">
        <v>1</v>
      </c>
      <c r="G173" s="138">
        <v>517.72</v>
      </c>
      <c r="H173" s="132">
        <f t="shared" si="28"/>
        <v>631.61840000000007</v>
      </c>
      <c r="I173" s="134">
        <v>9000</v>
      </c>
      <c r="J173" s="159">
        <v>117</v>
      </c>
      <c r="L173" s="125">
        <v>117</v>
      </c>
      <c r="S173" s="126"/>
    </row>
    <row r="174" spans="1:19" s="125" customFormat="1" ht="112.5" x14ac:dyDescent="0.2">
      <c r="A174" s="87">
        <f t="shared" si="27"/>
        <v>129</v>
      </c>
      <c r="B174" s="139" t="s">
        <v>911</v>
      </c>
      <c r="C174" s="88" t="s">
        <v>598</v>
      </c>
      <c r="D174" s="26"/>
      <c r="E174" s="134" t="s">
        <v>248</v>
      </c>
      <c r="F174" s="134">
        <v>1</v>
      </c>
      <c r="G174" s="138">
        <v>562.30999999999995</v>
      </c>
      <c r="H174" s="132">
        <f t="shared" si="28"/>
        <v>686.01819999999987</v>
      </c>
      <c r="I174" s="134">
        <v>9000</v>
      </c>
      <c r="J174" s="159">
        <v>118</v>
      </c>
      <c r="L174" s="125">
        <v>118</v>
      </c>
      <c r="S174" s="126"/>
    </row>
    <row r="175" spans="1:19" s="125" customFormat="1" ht="18.75" customHeight="1" x14ac:dyDescent="0.2">
      <c r="A175" s="211" t="s">
        <v>762</v>
      </c>
      <c r="B175" s="211"/>
      <c r="C175" s="211"/>
      <c r="D175" s="211"/>
      <c r="E175" s="211"/>
      <c r="F175" s="211"/>
      <c r="G175" s="133"/>
      <c r="H175" s="138"/>
      <c r="I175" s="135"/>
      <c r="J175" s="159"/>
      <c r="S175" s="126"/>
    </row>
    <row r="176" spans="1:19" s="125" customFormat="1" ht="131.25" x14ac:dyDescent="0.2">
      <c r="A176" s="121">
        <f>A174+1</f>
        <v>130</v>
      </c>
      <c r="B176" s="121" t="s">
        <v>788</v>
      </c>
      <c r="C176" s="136" t="s">
        <v>602</v>
      </c>
      <c r="D176" s="130" t="s">
        <v>599</v>
      </c>
      <c r="E176" s="130" t="s">
        <v>600</v>
      </c>
      <c r="F176" s="135">
        <v>1</v>
      </c>
      <c r="G176" s="138">
        <v>7994.24</v>
      </c>
      <c r="H176" s="138">
        <f>G176*1.22</f>
        <v>9752.9727999999996</v>
      </c>
      <c r="I176" s="134">
        <v>9000</v>
      </c>
      <c r="J176" s="159"/>
      <c r="S176" s="126"/>
    </row>
    <row r="177" spans="1:26" s="125" customFormat="1" ht="131.25" x14ac:dyDescent="0.2">
      <c r="A177" s="121">
        <f t="shared" si="27"/>
        <v>131</v>
      </c>
      <c r="B177" s="121" t="s">
        <v>789</v>
      </c>
      <c r="C177" s="136" t="s">
        <v>603</v>
      </c>
      <c r="D177" s="130" t="s">
        <v>601</v>
      </c>
      <c r="E177" s="130" t="s">
        <v>600</v>
      </c>
      <c r="F177" s="135">
        <v>1</v>
      </c>
      <c r="G177" s="138">
        <v>26980.560000000001</v>
      </c>
      <c r="H177" s="138">
        <f t="shared" ref="H177:H181" si="29">G177*1.22</f>
        <v>32916.283199999998</v>
      </c>
      <c r="I177" s="134">
        <v>9000</v>
      </c>
      <c r="J177" s="159"/>
      <c r="S177" s="126"/>
    </row>
    <row r="178" spans="1:26" s="125" customFormat="1" ht="93.75" x14ac:dyDescent="0.2">
      <c r="A178" s="121">
        <f t="shared" si="27"/>
        <v>132</v>
      </c>
      <c r="B178" s="121" t="s">
        <v>790</v>
      </c>
      <c r="C178" s="136" t="s">
        <v>604</v>
      </c>
      <c r="D178" s="130" t="s">
        <v>599</v>
      </c>
      <c r="E178" s="130" t="s">
        <v>600</v>
      </c>
      <c r="F178" s="135">
        <v>1</v>
      </c>
      <c r="G178" s="138">
        <v>8327.92</v>
      </c>
      <c r="H178" s="138">
        <f t="shared" si="29"/>
        <v>10160.062400000001</v>
      </c>
      <c r="I178" s="134">
        <v>9000</v>
      </c>
      <c r="J178" s="159"/>
      <c r="S178" s="126"/>
    </row>
    <row r="179" spans="1:26" s="125" customFormat="1" ht="93.75" x14ac:dyDescent="0.2">
      <c r="A179" s="121">
        <f t="shared" si="27"/>
        <v>133</v>
      </c>
      <c r="B179" s="121" t="s">
        <v>791</v>
      </c>
      <c r="C179" s="136" t="s">
        <v>605</v>
      </c>
      <c r="D179" s="130" t="s">
        <v>601</v>
      </c>
      <c r="E179" s="130" t="s">
        <v>600</v>
      </c>
      <c r="F179" s="135">
        <v>1</v>
      </c>
      <c r="G179" s="138">
        <v>28106.73</v>
      </c>
      <c r="H179" s="138">
        <f t="shared" si="29"/>
        <v>34290.210599999999</v>
      </c>
      <c r="I179" s="134">
        <v>9000</v>
      </c>
      <c r="J179" s="159"/>
      <c r="S179" s="126"/>
    </row>
    <row r="180" spans="1:26" s="125" customFormat="1" ht="75" x14ac:dyDescent="0.2">
      <c r="A180" s="121">
        <f t="shared" si="27"/>
        <v>134</v>
      </c>
      <c r="B180" s="121" t="s">
        <v>792</v>
      </c>
      <c r="C180" s="136" t="s">
        <v>606</v>
      </c>
      <c r="D180" s="130" t="s">
        <v>599</v>
      </c>
      <c r="E180" s="130" t="s">
        <v>600</v>
      </c>
      <c r="F180" s="135">
        <v>1</v>
      </c>
      <c r="G180" s="138">
        <v>8688.48</v>
      </c>
      <c r="H180" s="138">
        <f t="shared" si="29"/>
        <v>10599.945599999999</v>
      </c>
      <c r="I180" s="134"/>
      <c r="J180" s="159"/>
      <c r="S180" s="126"/>
    </row>
    <row r="181" spans="1:26" s="125" customFormat="1" ht="75" x14ac:dyDescent="0.2">
      <c r="A181" s="121">
        <f t="shared" si="27"/>
        <v>135</v>
      </c>
      <c r="B181" s="121" t="s">
        <v>793</v>
      </c>
      <c r="C181" s="136" t="s">
        <v>607</v>
      </c>
      <c r="D181" s="130" t="s">
        <v>601</v>
      </c>
      <c r="E181" s="130" t="s">
        <v>600</v>
      </c>
      <c r="F181" s="135">
        <v>1</v>
      </c>
      <c r="G181" s="138">
        <v>29404.62</v>
      </c>
      <c r="H181" s="138">
        <f t="shared" si="29"/>
        <v>35873.636399999996</v>
      </c>
      <c r="I181" s="134"/>
      <c r="J181" s="159"/>
      <c r="S181" s="126"/>
    </row>
    <row r="182" spans="1:26" s="125" customFormat="1" ht="18.75" customHeight="1" x14ac:dyDescent="0.2">
      <c r="A182" s="211" t="s">
        <v>763</v>
      </c>
      <c r="B182" s="211"/>
      <c r="C182" s="211"/>
      <c r="D182" s="211"/>
      <c r="E182" s="211"/>
      <c r="F182" s="211"/>
      <c r="G182" s="168"/>
      <c r="H182" s="168"/>
      <c r="I182" s="168"/>
      <c r="J182" s="159"/>
      <c r="S182" s="126"/>
    </row>
    <row r="183" spans="1:26" s="125" customFormat="1" ht="56.25" x14ac:dyDescent="0.2">
      <c r="A183" s="87">
        <f>A181+1</f>
        <v>136</v>
      </c>
      <c r="B183" s="121" t="s">
        <v>608</v>
      </c>
      <c r="C183" s="89" t="s">
        <v>609</v>
      </c>
      <c r="D183" s="26" t="s">
        <v>610</v>
      </c>
      <c r="E183" s="134" t="s">
        <v>185</v>
      </c>
      <c r="F183" s="134">
        <v>1</v>
      </c>
      <c r="G183" s="132">
        <v>689.61</v>
      </c>
      <c r="H183" s="132">
        <f>G183*1.22</f>
        <v>841.32420000000002</v>
      </c>
      <c r="I183" s="134">
        <v>9000</v>
      </c>
      <c r="J183" s="159"/>
      <c r="S183" s="126"/>
    </row>
    <row r="184" spans="1:26" s="129" customFormat="1" ht="30" customHeight="1" x14ac:dyDescent="0.3">
      <c r="A184" s="150"/>
      <c r="B184" s="172"/>
      <c r="C184" s="151"/>
      <c r="D184" s="152"/>
      <c r="E184" s="152"/>
      <c r="F184" s="152"/>
      <c r="G184" s="153"/>
      <c r="H184" s="153"/>
      <c r="I184" s="55"/>
      <c r="J184" s="156"/>
      <c r="S184" s="164"/>
    </row>
    <row r="185" spans="1:26" s="129" customFormat="1" ht="39.75" hidden="1" customHeight="1" x14ac:dyDescent="0.2">
      <c r="A185" s="177" t="s">
        <v>463</v>
      </c>
      <c r="B185" s="177"/>
      <c r="C185" s="177"/>
      <c r="D185" s="177"/>
      <c r="E185" s="177"/>
      <c r="F185" s="177"/>
      <c r="G185" s="177"/>
      <c r="H185" s="177"/>
      <c r="I185" s="177"/>
      <c r="J185" s="126"/>
      <c r="Z185" s="164"/>
    </row>
    <row r="186" spans="1:26" s="129" customFormat="1" ht="29.25" hidden="1" customHeight="1" x14ac:dyDescent="0.3">
      <c r="A186" s="75" t="s">
        <v>464</v>
      </c>
      <c r="B186" s="173"/>
      <c r="C186" s="13"/>
      <c r="D186" s="13"/>
      <c r="E186" s="13"/>
      <c r="F186" s="13"/>
      <c r="G186" s="92"/>
      <c r="H186" s="92"/>
      <c r="I186" s="13"/>
      <c r="J186" s="152"/>
      <c r="Z186" s="164"/>
    </row>
    <row r="187" spans="1:26" s="129" customFormat="1" ht="23.25" hidden="1" customHeight="1" x14ac:dyDescent="0.2">
      <c r="A187" s="93"/>
      <c r="B187" s="174"/>
      <c r="C187" s="214" t="s">
        <v>465</v>
      </c>
      <c r="D187" s="216" t="s">
        <v>466</v>
      </c>
      <c r="E187" s="216"/>
      <c r="F187" s="216"/>
      <c r="G187" s="90"/>
      <c r="H187" s="90"/>
      <c r="I187" s="81"/>
      <c r="J187" s="145"/>
      <c r="Z187" s="164"/>
    </row>
    <row r="188" spans="1:26" s="129" customFormat="1" ht="23.25" hidden="1" customHeight="1" x14ac:dyDescent="0.2">
      <c r="A188" s="93"/>
      <c r="B188" s="174"/>
      <c r="C188" s="215"/>
      <c r="D188" s="91" t="s">
        <v>467</v>
      </c>
      <c r="E188" s="91" t="s">
        <v>468</v>
      </c>
      <c r="F188" s="91" t="s">
        <v>469</v>
      </c>
      <c r="G188" s="90"/>
      <c r="H188" s="90"/>
      <c r="I188" s="90"/>
      <c r="J188" s="137"/>
      <c r="Z188" s="164"/>
    </row>
    <row r="189" spans="1:26" s="129" customFormat="1" ht="23.25" hidden="1" customHeight="1" x14ac:dyDescent="0.2">
      <c r="A189" s="93"/>
      <c r="B189" s="174"/>
      <c r="C189" s="94" t="s">
        <v>470</v>
      </c>
      <c r="D189" s="95">
        <v>0.1</v>
      </c>
      <c r="E189" s="96">
        <v>8.5000000000000006E-2</v>
      </c>
      <c r="F189" s="27">
        <v>1.4999999999999999E-2</v>
      </c>
      <c r="G189" s="90"/>
      <c r="H189" s="90"/>
      <c r="I189" s="80"/>
      <c r="J189" s="123"/>
      <c r="Z189" s="164"/>
    </row>
    <row r="190" spans="1:26" s="129" customFormat="1" ht="23.25" hidden="1" customHeight="1" x14ac:dyDescent="0.2">
      <c r="A190" s="93"/>
      <c r="B190" s="174"/>
      <c r="C190" s="94" t="s">
        <v>471</v>
      </c>
      <c r="D190" s="95">
        <v>0.19999999999999998</v>
      </c>
      <c r="E190" s="97">
        <v>0.16669999999999999</v>
      </c>
      <c r="F190" s="27">
        <v>3.3300000000000003E-2</v>
      </c>
      <c r="G190" s="90"/>
      <c r="H190" s="90"/>
      <c r="I190" s="80"/>
      <c r="J190" s="123"/>
      <c r="Z190" s="164"/>
    </row>
    <row r="191" spans="1:26" s="129" customFormat="1" ht="23.25" hidden="1" customHeight="1" x14ac:dyDescent="0.2">
      <c r="A191" s="93"/>
      <c r="B191" s="174"/>
      <c r="C191" s="94" t="s">
        <v>472</v>
      </c>
      <c r="D191" s="95">
        <v>0.37140000000000001</v>
      </c>
      <c r="E191" s="97">
        <v>0.31430000000000002</v>
      </c>
      <c r="F191" s="27">
        <v>5.7099999999999998E-2</v>
      </c>
      <c r="G191" s="90"/>
      <c r="H191" s="90"/>
      <c r="I191" s="80"/>
      <c r="J191" s="123"/>
      <c r="Z191" s="164"/>
    </row>
    <row r="192" spans="1:26" s="129" customFormat="1" ht="23.25" hidden="1" customHeight="1" x14ac:dyDescent="0.2">
      <c r="A192" s="93"/>
      <c r="B192" s="174"/>
      <c r="C192" s="94" t="s">
        <v>473</v>
      </c>
      <c r="D192" s="95">
        <v>0.73680000000000001</v>
      </c>
      <c r="E192" s="97">
        <v>0.63160000000000005</v>
      </c>
      <c r="F192" s="27">
        <v>0.1052</v>
      </c>
      <c r="G192" s="90"/>
      <c r="H192" s="90"/>
      <c r="I192" s="80"/>
      <c r="J192" s="123"/>
      <c r="Z192" s="164"/>
    </row>
    <row r="193" spans="1:26" s="129" customFormat="1" ht="23.25" hidden="1" customHeight="1" x14ac:dyDescent="0.2">
      <c r="A193" s="93"/>
      <c r="B193" s="174"/>
      <c r="C193" s="81"/>
      <c r="D193" s="98"/>
      <c r="E193" s="99"/>
      <c r="F193" s="50"/>
      <c r="G193" s="90"/>
      <c r="H193" s="90"/>
      <c r="I193" s="80"/>
      <c r="J193" s="123"/>
      <c r="Z193" s="164"/>
    </row>
    <row r="194" spans="1:26" s="129" customFormat="1" ht="12" hidden="1" customHeight="1" x14ac:dyDescent="0.3">
      <c r="A194" s="217" t="s">
        <v>474</v>
      </c>
      <c r="B194" s="217"/>
      <c r="C194" s="217"/>
      <c r="D194" s="217"/>
      <c r="E194" s="217"/>
      <c r="F194" s="55"/>
      <c r="G194" s="77"/>
      <c r="H194" s="77"/>
      <c r="I194" s="83"/>
      <c r="V194" s="164"/>
    </row>
    <row r="195" spans="1:26" s="165" customFormat="1" ht="12" hidden="1" customHeight="1" x14ac:dyDescent="0.3">
      <c r="A195" s="217"/>
      <c r="B195" s="217"/>
      <c r="C195" s="217"/>
      <c r="D195" s="217"/>
      <c r="E195" s="217"/>
      <c r="F195" s="55"/>
      <c r="G195" s="77"/>
      <c r="H195" s="77"/>
      <c r="I195" s="55"/>
      <c r="J195" s="156"/>
    </row>
    <row r="196" spans="1:26" x14ac:dyDescent="0.3">
      <c r="A196" s="150" t="s">
        <v>611</v>
      </c>
      <c r="B196" s="172"/>
      <c r="C196" s="151"/>
      <c r="D196" s="152"/>
      <c r="E196" s="152"/>
      <c r="F196" s="213" t="s">
        <v>612</v>
      </c>
      <c r="G196" s="213"/>
      <c r="H196" s="153"/>
    </row>
    <row r="197" spans="1:26" x14ac:dyDescent="0.3">
      <c r="A197" s="150"/>
      <c r="B197" s="172"/>
      <c r="C197" s="151"/>
      <c r="D197" s="152"/>
      <c r="E197" s="152"/>
      <c r="F197" s="154"/>
      <c r="G197" s="155"/>
      <c r="H197" s="153"/>
    </row>
    <row r="198" spans="1:26" x14ac:dyDescent="0.3">
      <c r="A198" s="212" t="s">
        <v>613</v>
      </c>
      <c r="B198" s="212"/>
      <c r="C198" s="151"/>
      <c r="D198" s="152"/>
      <c r="E198" s="156"/>
      <c r="F198" s="213" t="s">
        <v>614</v>
      </c>
      <c r="G198" s="213"/>
      <c r="H198" s="157"/>
    </row>
    <row r="199" spans="1:26" x14ac:dyDescent="0.3">
      <c r="A199" s="150"/>
      <c r="B199" s="172"/>
      <c r="C199" s="151"/>
      <c r="D199" s="152"/>
      <c r="E199" s="152"/>
      <c r="F199" s="213"/>
      <c r="G199" s="213"/>
      <c r="H199" s="153"/>
    </row>
    <row r="200" spans="1:26" x14ac:dyDescent="0.3">
      <c r="A200" s="150"/>
      <c r="B200" s="172"/>
      <c r="C200" s="151"/>
      <c r="D200" s="152"/>
      <c r="E200" s="152"/>
      <c r="F200" s="154"/>
      <c r="G200" s="155"/>
      <c r="H200" s="153"/>
    </row>
    <row r="201" spans="1:26" x14ac:dyDescent="0.3">
      <c r="A201" s="212"/>
      <c r="B201" s="212"/>
      <c r="C201" s="151"/>
      <c r="D201" s="152"/>
      <c r="E201" s="156"/>
      <c r="F201" s="213"/>
      <c r="G201" s="213"/>
      <c r="H201" s="157"/>
    </row>
    <row r="202" spans="1:26" x14ac:dyDescent="0.3">
      <c r="A202" s="102"/>
      <c r="B202" s="175"/>
      <c r="F202" s="100"/>
      <c r="G202" s="101"/>
      <c r="H202" s="101"/>
    </row>
  </sheetData>
  <mergeCells count="44">
    <mergeCell ref="A24:F24"/>
    <mergeCell ref="E1:I1"/>
    <mergeCell ref="A11:I11"/>
    <mergeCell ref="A15:F15"/>
    <mergeCell ref="A18:F18"/>
    <mergeCell ref="A23:F23"/>
    <mergeCell ref="A31:F31"/>
    <mergeCell ref="A198:B198"/>
    <mergeCell ref="F198:G198"/>
    <mergeCell ref="F199:G199"/>
    <mergeCell ref="A201:B201"/>
    <mergeCell ref="F201:G201"/>
    <mergeCell ref="C187:C188"/>
    <mergeCell ref="D187:F187"/>
    <mergeCell ref="A194:E195"/>
    <mergeCell ref="F196:G196"/>
    <mergeCell ref="A148:F148"/>
    <mergeCell ref="A137:F137"/>
    <mergeCell ref="A140:F140"/>
    <mergeCell ref="A142:F142"/>
    <mergeCell ref="A113:F113"/>
    <mergeCell ref="A64:F64"/>
    <mergeCell ref="A51:F51"/>
    <mergeCell ref="A52:F52"/>
    <mergeCell ref="A44:F44"/>
    <mergeCell ref="A37:F37"/>
    <mergeCell ref="A58:F58"/>
    <mergeCell ref="A99:F99"/>
    <mergeCell ref="A93:F93"/>
    <mergeCell ref="A80:F80"/>
    <mergeCell ref="A78:F78"/>
    <mergeCell ref="A75:F75"/>
    <mergeCell ref="A85:F85"/>
    <mergeCell ref="A86:F86"/>
    <mergeCell ref="A144:F144"/>
    <mergeCell ref="A126:F126"/>
    <mergeCell ref="A120:F120"/>
    <mergeCell ref="A114:F114"/>
    <mergeCell ref="A106:F106"/>
    <mergeCell ref="A182:F182"/>
    <mergeCell ref="A175:F175"/>
    <mergeCell ref="A161:F161"/>
    <mergeCell ref="A155:F155"/>
    <mergeCell ref="A147:F147"/>
  </mergeCells>
  <pageMargins left="0.70866141732283472" right="0.19685039370078738" top="0.39370078740157477" bottom="0.39370078740157477" header="0.31496062992125984" footer="0.19685039370078738"/>
  <pageSetup paperSize="9" scale="3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8"/>
  <sheetViews>
    <sheetView workbookViewId="0">
      <selection sqref="A1:A118"/>
    </sheetView>
  </sheetViews>
  <sheetFormatPr defaultRowHeight="12.75" x14ac:dyDescent="0.2"/>
  <sheetData>
    <row r="1" spans="1:2" x14ac:dyDescent="0.2">
      <c r="A1">
        <v>1</v>
      </c>
      <c r="B1">
        <v>41.91</v>
      </c>
    </row>
    <row r="2" spans="1:2" x14ac:dyDescent="0.2">
      <c r="A2">
        <v>2</v>
      </c>
      <c r="B2">
        <v>52.440000000000005</v>
      </c>
    </row>
    <row r="3" spans="1:2" x14ac:dyDescent="0.2">
      <c r="A3">
        <v>3</v>
      </c>
      <c r="B3">
        <v>68.039999999999992</v>
      </c>
    </row>
    <row r="4" spans="1:2" x14ac:dyDescent="0.2">
      <c r="A4">
        <v>4</v>
      </c>
      <c r="B4">
        <v>81.23</v>
      </c>
    </row>
    <row r="5" spans="1:2" x14ac:dyDescent="0.2">
      <c r="A5">
        <v>5</v>
      </c>
      <c r="B5">
        <v>107.76000000000002</v>
      </c>
    </row>
    <row r="6" spans="1:2" x14ac:dyDescent="0.2">
      <c r="A6">
        <v>6</v>
      </c>
      <c r="B6">
        <v>164.87</v>
      </c>
    </row>
    <row r="7" spans="1:2" x14ac:dyDescent="0.2">
      <c r="A7">
        <v>7</v>
      </c>
      <c r="B7">
        <v>110.3</v>
      </c>
    </row>
    <row r="8" spans="1:2" x14ac:dyDescent="0.2">
      <c r="A8">
        <v>8</v>
      </c>
      <c r="B8">
        <v>147.09</v>
      </c>
    </row>
    <row r="9" spans="1:2" x14ac:dyDescent="0.2">
      <c r="A9">
        <v>9</v>
      </c>
      <c r="B9">
        <v>197.13</v>
      </c>
    </row>
    <row r="10" spans="1:2" x14ac:dyDescent="0.2">
      <c r="A10">
        <v>10</v>
      </c>
      <c r="B10">
        <v>247.68</v>
      </c>
    </row>
    <row r="11" spans="1:2" x14ac:dyDescent="0.2">
      <c r="A11">
        <v>11</v>
      </c>
      <c r="B11">
        <v>418.14000000000004</v>
      </c>
    </row>
    <row r="12" spans="1:2" x14ac:dyDescent="0.2">
      <c r="A12">
        <v>12</v>
      </c>
      <c r="B12">
        <v>243.93</v>
      </c>
    </row>
    <row r="13" spans="1:2" x14ac:dyDescent="0.2">
      <c r="A13">
        <v>13</v>
      </c>
      <c r="B13">
        <v>425.2</v>
      </c>
    </row>
    <row r="14" spans="1:2" x14ac:dyDescent="0.2">
      <c r="A14">
        <v>14</v>
      </c>
      <c r="B14">
        <v>689.93</v>
      </c>
    </row>
    <row r="15" spans="1:2" x14ac:dyDescent="0.2">
      <c r="A15">
        <v>15</v>
      </c>
      <c r="B15">
        <v>100.62</v>
      </c>
    </row>
    <row r="16" spans="1:2" x14ac:dyDescent="0.2">
      <c r="A16">
        <v>16</v>
      </c>
      <c r="B16">
        <v>175.81</v>
      </c>
    </row>
    <row r="17" spans="1:2" x14ac:dyDescent="0.2">
      <c r="A17">
        <v>17</v>
      </c>
      <c r="B17">
        <v>285.8</v>
      </c>
    </row>
    <row r="18" spans="1:2" x14ac:dyDescent="0.2">
      <c r="A18">
        <v>18</v>
      </c>
      <c r="B18">
        <v>195.12</v>
      </c>
    </row>
    <row r="19" spans="1:2" x14ac:dyDescent="0.2">
      <c r="A19">
        <v>19</v>
      </c>
      <c r="B19">
        <v>340.17</v>
      </c>
    </row>
    <row r="20" spans="1:2" x14ac:dyDescent="0.2">
      <c r="A20">
        <v>20</v>
      </c>
      <c r="B20">
        <v>551.98</v>
      </c>
    </row>
    <row r="21" spans="1:2" x14ac:dyDescent="0.2">
      <c r="A21">
        <v>21</v>
      </c>
      <c r="B21">
        <v>80.540000000000006</v>
      </c>
    </row>
    <row r="22" spans="1:2" x14ac:dyDescent="0.2">
      <c r="A22">
        <v>22</v>
      </c>
      <c r="B22">
        <v>140.65</v>
      </c>
    </row>
    <row r="23" spans="1:2" x14ac:dyDescent="0.2">
      <c r="A23">
        <v>23</v>
      </c>
      <c r="B23">
        <v>228.64</v>
      </c>
    </row>
    <row r="24" spans="1:2" x14ac:dyDescent="0.2">
      <c r="A24">
        <v>24</v>
      </c>
      <c r="B24">
        <v>7757.05</v>
      </c>
    </row>
    <row r="25" spans="1:2" x14ac:dyDescent="0.2">
      <c r="A25">
        <v>25</v>
      </c>
      <c r="B25">
        <v>6164.73</v>
      </c>
    </row>
    <row r="26" spans="1:2" x14ac:dyDescent="0.2">
      <c r="A26">
        <v>26</v>
      </c>
      <c r="B26">
        <v>2702.3100000000004</v>
      </c>
    </row>
    <row r="27" spans="1:2" x14ac:dyDescent="0.2">
      <c r="A27">
        <v>27</v>
      </c>
      <c r="B27">
        <v>2250.1099999999997</v>
      </c>
    </row>
    <row r="28" spans="1:2" x14ac:dyDescent="0.2">
      <c r="A28">
        <v>28</v>
      </c>
      <c r="B28">
        <v>1911.21</v>
      </c>
    </row>
    <row r="29" spans="1:2" x14ac:dyDescent="0.2">
      <c r="A29">
        <v>29</v>
      </c>
      <c r="B29">
        <v>2621.06</v>
      </c>
    </row>
    <row r="30" spans="1:2" x14ac:dyDescent="0.2">
      <c r="A30">
        <v>30</v>
      </c>
      <c r="B30">
        <v>2247.91</v>
      </c>
    </row>
    <row r="31" spans="1:2" x14ac:dyDescent="0.2">
      <c r="A31">
        <v>31</v>
      </c>
      <c r="B31">
        <v>1965.8</v>
      </c>
    </row>
    <row r="32" spans="1:2" x14ac:dyDescent="0.2">
      <c r="A32">
        <v>32</v>
      </c>
      <c r="B32">
        <v>1783.76</v>
      </c>
    </row>
    <row r="33" spans="1:2" x14ac:dyDescent="0.2">
      <c r="A33">
        <v>33</v>
      </c>
      <c r="B33">
        <v>1592.65</v>
      </c>
    </row>
    <row r="34" spans="1:2" x14ac:dyDescent="0.2">
      <c r="A34">
        <v>34</v>
      </c>
      <c r="B34">
        <v>3080.29</v>
      </c>
    </row>
    <row r="35" spans="1:2" x14ac:dyDescent="0.2">
      <c r="A35">
        <v>35</v>
      </c>
      <c r="B35">
        <v>4378.8100000000004</v>
      </c>
    </row>
    <row r="36" spans="1:2" x14ac:dyDescent="0.2">
      <c r="A36">
        <v>36</v>
      </c>
      <c r="B36">
        <v>5186.49</v>
      </c>
    </row>
    <row r="37" spans="1:2" x14ac:dyDescent="0.2">
      <c r="A37">
        <v>37</v>
      </c>
      <c r="B37">
        <v>5996.78</v>
      </c>
    </row>
    <row r="38" spans="1:2" x14ac:dyDescent="0.2">
      <c r="A38">
        <v>38</v>
      </c>
      <c r="B38">
        <v>6812.3599999999988</v>
      </c>
    </row>
    <row r="39" spans="1:2" x14ac:dyDescent="0.2">
      <c r="A39">
        <v>39</v>
      </c>
      <c r="B39">
        <v>7664.920000000001</v>
      </c>
    </row>
    <row r="40" spans="1:2" x14ac:dyDescent="0.2">
      <c r="A40">
        <v>40</v>
      </c>
      <c r="B40">
        <v>2746.1300000000006</v>
      </c>
    </row>
    <row r="41" spans="1:2" x14ac:dyDescent="0.2">
      <c r="A41">
        <v>41</v>
      </c>
      <c r="B41">
        <v>5372.39</v>
      </c>
    </row>
    <row r="42" spans="1:2" x14ac:dyDescent="0.2">
      <c r="A42">
        <v>42</v>
      </c>
      <c r="B42">
        <v>901.72</v>
      </c>
    </row>
    <row r="43" spans="1:2" x14ac:dyDescent="0.2">
      <c r="A43">
        <v>43</v>
      </c>
      <c r="B43">
        <v>1192.2099999999998</v>
      </c>
    </row>
    <row r="44" spans="1:2" x14ac:dyDescent="0.2">
      <c r="A44">
        <v>44</v>
      </c>
      <c r="B44">
        <v>432.69</v>
      </c>
    </row>
    <row r="45" spans="1:2" x14ac:dyDescent="0.2">
      <c r="A45">
        <v>45</v>
      </c>
      <c r="B45">
        <v>800.07999999999993</v>
      </c>
    </row>
    <row r="46" spans="1:2" x14ac:dyDescent="0.2">
      <c r="A46">
        <v>46</v>
      </c>
      <c r="B46">
        <v>14006.49</v>
      </c>
    </row>
    <row r="47" spans="1:2" x14ac:dyDescent="0.2">
      <c r="A47">
        <v>47</v>
      </c>
      <c r="B47">
        <v>41.420000000000009</v>
      </c>
    </row>
    <row r="48" spans="1:2" x14ac:dyDescent="0.2">
      <c r="A48">
        <v>48</v>
      </c>
      <c r="B48">
        <v>51.839999999999996</v>
      </c>
    </row>
    <row r="49" spans="1:2" x14ac:dyDescent="0.2">
      <c r="A49">
        <v>49</v>
      </c>
      <c r="B49">
        <v>67.27</v>
      </c>
    </row>
    <row r="50" spans="1:2" x14ac:dyDescent="0.2">
      <c r="A50">
        <v>50</v>
      </c>
      <c r="B50">
        <v>80.319999999999993</v>
      </c>
    </row>
    <row r="51" spans="1:2" x14ac:dyDescent="0.2">
      <c r="A51">
        <v>51</v>
      </c>
      <c r="B51">
        <v>106.56</v>
      </c>
    </row>
    <row r="52" spans="1:2" x14ac:dyDescent="0.2">
      <c r="A52">
        <v>52</v>
      </c>
      <c r="B52">
        <v>163.01999999999998</v>
      </c>
    </row>
    <row r="53" spans="1:2" x14ac:dyDescent="0.2">
      <c r="A53">
        <v>53</v>
      </c>
      <c r="B53">
        <v>110.3</v>
      </c>
    </row>
    <row r="54" spans="1:2" x14ac:dyDescent="0.2">
      <c r="A54">
        <v>54</v>
      </c>
      <c r="B54">
        <v>147.09</v>
      </c>
    </row>
    <row r="55" spans="1:2" x14ac:dyDescent="0.2">
      <c r="A55">
        <v>55</v>
      </c>
      <c r="B55">
        <v>197.13</v>
      </c>
    </row>
    <row r="56" spans="1:2" x14ac:dyDescent="0.2">
      <c r="A56">
        <v>56</v>
      </c>
      <c r="B56">
        <v>247.68</v>
      </c>
    </row>
    <row r="57" spans="1:2" x14ac:dyDescent="0.2">
      <c r="A57">
        <v>57</v>
      </c>
      <c r="B57">
        <v>418.14000000000004</v>
      </c>
    </row>
    <row r="58" spans="1:2" x14ac:dyDescent="0.2">
      <c r="A58">
        <v>58</v>
      </c>
      <c r="B58">
        <v>243.93</v>
      </c>
    </row>
    <row r="59" spans="1:2" x14ac:dyDescent="0.2">
      <c r="A59">
        <v>59</v>
      </c>
      <c r="B59">
        <v>425.2</v>
      </c>
    </row>
    <row r="60" spans="1:2" x14ac:dyDescent="0.2">
      <c r="A60">
        <v>60</v>
      </c>
      <c r="B60">
        <v>689.93</v>
      </c>
    </row>
    <row r="61" spans="1:2" x14ac:dyDescent="0.2">
      <c r="A61">
        <v>61</v>
      </c>
      <c r="B61">
        <v>100.62</v>
      </c>
    </row>
    <row r="62" spans="1:2" x14ac:dyDescent="0.2">
      <c r="A62">
        <v>62</v>
      </c>
      <c r="B62">
        <v>175.81</v>
      </c>
    </row>
    <row r="63" spans="1:2" x14ac:dyDescent="0.2">
      <c r="A63">
        <v>63</v>
      </c>
      <c r="B63">
        <v>285.8</v>
      </c>
    </row>
    <row r="64" spans="1:2" x14ac:dyDescent="0.2">
      <c r="A64">
        <v>64</v>
      </c>
      <c r="B64">
        <v>195.12</v>
      </c>
    </row>
    <row r="65" spans="1:2" x14ac:dyDescent="0.2">
      <c r="A65">
        <v>65</v>
      </c>
      <c r="B65">
        <v>340.17</v>
      </c>
    </row>
    <row r="66" spans="1:2" x14ac:dyDescent="0.2">
      <c r="A66">
        <v>66</v>
      </c>
      <c r="B66">
        <v>551.98</v>
      </c>
    </row>
    <row r="67" spans="1:2" x14ac:dyDescent="0.2">
      <c r="A67">
        <v>67</v>
      </c>
      <c r="B67">
        <v>80.540000000000006</v>
      </c>
    </row>
    <row r="68" spans="1:2" x14ac:dyDescent="0.2">
      <c r="A68">
        <v>68</v>
      </c>
      <c r="B68">
        <v>140.65</v>
      </c>
    </row>
    <row r="69" spans="1:2" x14ac:dyDescent="0.2">
      <c r="A69">
        <v>69</v>
      </c>
      <c r="B69">
        <v>228.64</v>
      </c>
    </row>
    <row r="70" spans="1:2" x14ac:dyDescent="0.2">
      <c r="A70">
        <v>70</v>
      </c>
      <c r="B70">
        <v>7757.05</v>
      </c>
    </row>
    <row r="71" spans="1:2" x14ac:dyDescent="0.2">
      <c r="A71">
        <v>71</v>
      </c>
      <c r="B71">
        <v>6164.73</v>
      </c>
    </row>
    <row r="72" spans="1:2" x14ac:dyDescent="0.2">
      <c r="A72">
        <v>72</v>
      </c>
      <c r="B72">
        <v>2702.3100000000004</v>
      </c>
    </row>
    <row r="73" spans="1:2" x14ac:dyDescent="0.2">
      <c r="A73">
        <v>73</v>
      </c>
      <c r="B73">
        <v>2250.1099999999997</v>
      </c>
    </row>
    <row r="74" spans="1:2" x14ac:dyDescent="0.2">
      <c r="A74">
        <v>74</v>
      </c>
      <c r="B74">
        <v>1911.21</v>
      </c>
    </row>
    <row r="75" spans="1:2" x14ac:dyDescent="0.2">
      <c r="A75">
        <v>75</v>
      </c>
      <c r="B75">
        <v>2621.06</v>
      </c>
    </row>
    <row r="76" spans="1:2" x14ac:dyDescent="0.2">
      <c r="A76">
        <v>76</v>
      </c>
      <c r="B76">
        <v>2247.91</v>
      </c>
    </row>
    <row r="77" spans="1:2" x14ac:dyDescent="0.2">
      <c r="A77">
        <v>77</v>
      </c>
      <c r="B77">
        <v>1965.8</v>
      </c>
    </row>
    <row r="78" spans="1:2" x14ac:dyDescent="0.2">
      <c r="A78">
        <v>78</v>
      </c>
      <c r="B78">
        <v>1783.76</v>
      </c>
    </row>
    <row r="79" spans="1:2" x14ac:dyDescent="0.2">
      <c r="A79">
        <v>79</v>
      </c>
      <c r="B79">
        <v>1592.65</v>
      </c>
    </row>
    <row r="80" spans="1:2" x14ac:dyDescent="0.2">
      <c r="A80">
        <v>80</v>
      </c>
      <c r="B80">
        <v>3088.91</v>
      </c>
    </row>
    <row r="81" spans="1:2" x14ac:dyDescent="0.2">
      <c r="A81">
        <v>81</v>
      </c>
      <c r="B81">
        <v>4391.1000000000004</v>
      </c>
    </row>
    <row r="82" spans="1:2" x14ac:dyDescent="0.2">
      <c r="A82">
        <v>82</v>
      </c>
      <c r="B82">
        <v>5201.0600000000004</v>
      </c>
    </row>
    <row r="83" spans="1:2" x14ac:dyDescent="0.2">
      <c r="A83">
        <v>83</v>
      </c>
      <c r="B83">
        <v>6013.6399999999994</v>
      </c>
    </row>
    <row r="84" spans="1:2" x14ac:dyDescent="0.2">
      <c r="A84">
        <v>84</v>
      </c>
      <c r="B84">
        <v>6831.4999999999991</v>
      </c>
    </row>
    <row r="85" spans="1:2" x14ac:dyDescent="0.2">
      <c r="A85">
        <v>85</v>
      </c>
      <c r="B85">
        <v>7686.47</v>
      </c>
    </row>
    <row r="86" spans="1:2" x14ac:dyDescent="0.2">
      <c r="A86">
        <v>86</v>
      </c>
      <c r="B86">
        <v>2753.8500000000004</v>
      </c>
    </row>
    <row r="87" spans="1:2" x14ac:dyDescent="0.2">
      <c r="A87">
        <v>87</v>
      </c>
      <c r="B87">
        <v>5387.44</v>
      </c>
    </row>
    <row r="88" spans="1:2" x14ac:dyDescent="0.2">
      <c r="A88">
        <v>88</v>
      </c>
      <c r="B88">
        <v>904.22</v>
      </c>
    </row>
    <row r="89" spans="1:2" x14ac:dyDescent="0.2">
      <c r="A89">
        <v>89</v>
      </c>
      <c r="B89">
        <v>1195.53</v>
      </c>
    </row>
    <row r="90" spans="1:2" x14ac:dyDescent="0.2">
      <c r="A90">
        <v>90</v>
      </c>
      <c r="B90">
        <v>432.69</v>
      </c>
    </row>
    <row r="91" spans="1:2" x14ac:dyDescent="0.2">
      <c r="A91">
        <v>91</v>
      </c>
      <c r="B91">
        <v>800.07999999999993</v>
      </c>
    </row>
    <row r="92" spans="1:2" x14ac:dyDescent="0.2">
      <c r="A92">
        <v>92</v>
      </c>
      <c r="B92">
        <v>14006.49</v>
      </c>
    </row>
    <row r="93" spans="1:2" x14ac:dyDescent="0.2">
      <c r="A93">
        <v>93</v>
      </c>
      <c r="B93">
        <v>192.17000000000002</v>
      </c>
    </row>
    <row r="94" spans="1:2" x14ac:dyDescent="0.2">
      <c r="A94">
        <v>94</v>
      </c>
      <c r="B94">
        <v>98.260000000000019</v>
      </c>
    </row>
    <row r="95" spans="1:2" x14ac:dyDescent="0.2">
      <c r="A95">
        <v>95</v>
      </c>
      <c r="B95">
        <v>41.420000000000009</v>
      </c>
    </row>
    <row r="96" spans="1:2" x14ac:dyDescent="0.2">
      <c r="A96">
        <v>96</v>
      </c>
      <c r="B96">
        <v>51.839999999999996</v>
      </c>
    </row>
    <row r="97" spans="1:2" x14ac:dyDescent="0.2">
      <c r="A97">
        <v>97</v>
      </c>
      <c r="B97">
        <v>67.27</v>
      </c>
    </row>
    <row r="98" spans="1:2" x14ac:dyDescent="0.2">
      <c r="A98">
        <v>98</v>
      </c>
      <c r="B98">
        <v>80.319999999999993</v>
      </c>
    </row>
    <row r="99" spans="1:2" x14ac:dyDescent="0.2">
      <c r="A99">
        <v>99</v>
      </c>
      <c r="B99">
        <v>106.56</v>
      </c>
    </row>
    <row r="100" spans="1:2" x14ac:dyDescent="0.2">
      <c r="A100">
        <v>100</v>
      </c>
      <c r="B100">
        <v>163.01999999999998</v>
      </c>
    </row>
    <row r="101" spans="1:2" x14ac:dyDescent="0.2">
      <c r="A101">
        <v>101</v>
      </c>
      <c r="B101">
        <v>110.3</v>
      </c>
    </row>
    <row r="102" spans="1:2" x14ac:dyDescent="0.2">
      <c r="A102">
        <v>102</v>
      </c>
      <c r="B102">
        <v>147.09</v>
      </c>
    </row>
    <row r="103" spans="1:2" x14ac:dyDescent="0.2">
      <c r="A103">
        <v>103</v>
      </c>
      <c r="B103">
        <v>197.13</v>
      </c>
    </row>
    <row r="104" spans="1:2" x14ac:dyDescent="0.2">
      <c r="A104">
        <v>104</v>
      </c>
      <c r="B104">
        <v>247.68</v>
      </c>
    </row>
    <row r="105" spans="1:2" x14ac:dyDescent="0.2">
      <c r="A105">
        <v>105</v>
      </c>
      <c r="B105">
        <v>418.14000000000004</v>
      </c>
    </row>
    <row r="106" spans="1:2" x14ac:dyDescent="0.2">
      <c r="A106">
        <v>106</v>
      </c>
      <c r="B106">
        <v>73.989999999999995</v>
      </c>
    </row>
    <row r="107" spans="1:2" x14ac:dyDescent="0.2">
      <c r="A107">
        <v>107</v>
      </c>
      <c r="B107">
        <v>447.56</v>
      </c>
    </row>
    <row r="108" spans="1:2" x14ac:dyDescent="0.2">
      <c r="A108">
        <v>108</v>
      </c>
      <c r="B108">
        <v>381.27</v>
      </c>
    </row>
    <row r="109" spans="1:2" x14ac:dyDescent="0.2">
      <c r="A109">
        <v>109</v>
      </c>
      <c r="B109">
        <v>202.09</v>
      </c>
    </row>
    <row r="110" spans="1:2" x14ac:dyDescent="0.2">
      <c r="A110">
        <v>110</v>
      </c>
      <c r="B110">
        <v>254.36</v>
      </c>
    </row>
    <row r="111" spans="1:2" x14ac:dyDescent="0.2">
      <c r="A111">
        <v>111</v>
      </c>
      <c r="B111">
        <v>308.37</v>
      </c>
    </row>
    <row r="112" spans="1:2" x14ac:dyDescent="0.2">
      <c r="A112">
        <v>112</v>
      </c>
      <c r="B112">
        <v>362.38</v>
      </c>
    </row>
    <row r="113" spans="1:2" x14ac:dyDescent="0.2">
      <c r="A113">
        <v>113</v>
      </c>
      <c r="B113">
        <v>416.38</v>
      </c>
    </row>
    <row r="114" spans="1:2" x14ac:dyDescent="0.2">
      <c r="A114">
        <v>114</v>
      </c>
      <c r="B114">
        <v>383.98</v>
      </c>
    </row>
    <row r="115" spans="1:2" x14ac:dyDescent="0.2">
      <c r="A115">
        <v>115</v>
      </c>
      <c r="B115">
        <v>428.56</v>
      </c>
    </row>
    <row r="116" spans="1:2" x14ac:dyDescent="0.2">
      <c r="A116">
        <v>116</v>
      </c>
      <c r="B116">
        <v>473.14</v>
      </c>
    </row>
    <row r="117" spans="1:2" x14ac:dyDescent="0.2">
      <c r="A117">
        <v>117</v>
      </c>
      <c r="B117">
        <v>517.72</v>
      </c>
    </row>
    <row r="118" spans="1:2" x14ac:dyDescent="0.2">
      <c r="A118">
        <v>118</v>
      </c>
      <c r="B118">
        <v>562.30999999999995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9"/>
  <sheetViews>
    <sheetView topLeftCell="A82" workbookViewId="0">
      <selection activeCell="A2" sqref="A2:A119"/>
    </sheetView>
  </sheetViews>
  <sheetFormatPr defaultRowHeight="12.75" x14ac:dyDescent="0.2"/>
  <cols>
    <col min="2" max="2" width="9.140625" style="166"/>
  </cols>
  <sheetData>
    <row r="2" spans="1:2" x14ac:dyDescent="0.2">
      <c r="A2">
        <v>1</v>
      </c>
      <c r="B2" s="167">
        <v>43.502579999999995</v>
      </c>
    </row>
    <row r="3" spans="1:2" x14ac:dyDescent="0.2">
      <c r="A3">
        <v>2</v>
      </c>
      <c r="B3" s="166">
        <v>54.432720000000003</v>
      </c>
    </row>
    <row r="4" spans="1:2" x14ac:dyDescent="0.2">
      <c r="A4">
        <v>3</v>
      </c>
      <c r="B4" s="166">
        <v>70.625519999999995</v>
      </c>
    </row>
    <row r="5" spans="1:2" x14ac:dyDescent="0.2">
      <c r="A5">
        <v>4</v>
      </c>
      <c r="B5" s="166">
        <v>84.31674000000001</v>
      </c>
    </row>
    <row r="6" spans="1:2" x14ac:dyDescent="0.2">
      <c r="A6">
        <v>5</v>
      </c>
      <c r="B6" s="166">
        <v>111.85488000000002</v>
      </c>
    </row>
    <row r="7" spans="1:2" x14ac:dyDescent="0.2">
      <c r="A7">
        <v>6</v>
      </c>
      <c r="B7" s="166">
        <v>171.13506000000001</v>
      </c>
    </row>
    <row r="8" spans="1:2" x14ac:dyDescent="0.2">
      <c r="A8">
        <v>7</v>
      </c>
      <c r="B8" s="166">
        <v>114.4914</v>
      </c>
    </row>
    <row r="9" spans="1:2" x14ac:dyDescent="0.2">
      <c r="A9">
        <v>8</v>
      </c>
      <c r="B9" s="166">
        <v>152.67942000000002</v>
      </c>
    </row>
    <row r="10" spans="1:2" x14ac:dyDescent="0.2">
      <c r="A10">
        <v>9</v>
      </c>
      <c r="B10" s="166">
        <v>204.62093999999999</v>
      </c>
    </row>
    <row r="11" spans="1:2" x14ac:dyDescent="0.2">
      <c r="A11">
        <v>10</v>
      </c>
      <c r="B11" s="166">
        <v>257.09183999999999</v>
      </c>
    </row>
    <row r="12" spans="1:2" x14ac:dyDescent="0.2">
      <c r="A12">
        <v>11</v>
      </c>
      <c r="B12" s="166">
        <v>434.02932000000004</v>
      </c>
    </row>
    <row r="13" spans="1:2" x14ac:dyDescent="0.2">
      <c r="A13">
        <v>12</v>
      </c>
      <c r="B13" s="166">
        <v>253.19934000000001</v>
      </c>
    </row>
    <row r="14" spans="1:2" x14ac:dyDescent="0.2">
      <c r="A14">
        <v>13</v>
      </c>
      <c r="B14" s="166">
        <v>441.35759999999999</v>
      </c>
    </row>
    <row r="15" spans="1:2" x14ac:dyDescent="0.2">
      <c r="A15">
        <v>14</v>
      </c>
      <c r="B15" s="166">
        <v>716.14733999999999</v>
      </c>
    </row>
    <row r="16" spans="1:2" x14ac:dyDescent="0.2">
      <c r="A16">
        <v>15</v>
      </c>
      <c r="B16" s="166">
        <v>104.44356000000001</v>
      </c>
    </row>
    <row r="17" spans="1:2" x14ac:dyDescent="0.2">
      <c r="A17">
        <v>16</v>
      </c>
      <c r="B17" s="166">
        <v>182.49078</v>
      </c>
    </row>
    <row r="18" spans="1:2" x14ac:dyDescent="0.2">
      <c r="A18">
        <v>17</v>
      </c>
      <c r="B18" s="166">
        <v>296.66040000000004</v>
      </c>
    </row>
    <row r="19" spans="1:2" x14ac:dyDescent="0.2">
      <c r="A19">
        <v>18</v>
      </c>
      <c r="B19" s="166">
        <v>202.53456</v>
      </c>
    </row>
    <row r="20" spans="1:2" x14ac:dyDescent="0.2">
      <c r="A20">
        <v>19</v>
      </c>
      <c r="B20" s="166">
        <v>353.09646000000004</v>
      </c>
    </row>
    <row r="21" spans="1:2" x14ac:dyDescent="0.2">
      <c r="A21">
        <v>20</v>
      </c>
      <c r="B21" s="166">
        <v>572.95524</v>
      </c>
    </row>
    <row r="22" spans="1:2" x14ac:dyDescent="0.2">
      <c r="A22">
        <v>21</v>
      </c>
      <c r="B22" s="166">
        <v>83.600520000000003</v>
      </c>
    </row>
    <row r="23" spans="1:2" x14ac:dyDescent="0.2">
      <c r="A23">
        <v>22</v>
      </c>
      <c r="B23" s="166">
        <v>145.99470000000002</v>
      </c>
    </row>
    <row r="24" spans="1:2" x14ac:dyDescent="0.2">
      <c r="A24">
        <v>23</v>
      </c>
      <c r="B24" s="166">
        <v>237.32831999999999</v>
      </c>
    </row>
    <row r="25" spans="1:2" x14ac:dyDescent="0.2">
      <c r="A25">
        <v>24</v>
      </c>
      <c r="B25" s="166">
        <v>8051.8179</v>
      </c>
    </row>
    <row r="26" spans="1:2" x14ac:dyDescent="0.2">
      <c r="A26">
        <v>25</v>
      </c>
      <c r="B26" s="166">
        <v>6398.98974</v>
      </c>
    </row>
    <row r="27" spans="1:2" x14ac:dyDescent="0.2">
      <c r="A27">
        <v>26</v>
      </c>
      <c r="B27" s="166">
        <v>2804.9977800000006</v>
      </c>
    </row>
    <row r="28" spans="1:2" x14ac:dyDescent="0.2">
      <c r="A28">
        <v>27</v>
      </c>
      <c r="B28" s="166">
        <v>2335.6141799999996</v>
      </c>
    </row>
    <row r="29" spans="1:2" x14ac:dyDescent="0.2">
      <c r="A29">
        <v>28</v>
      </c>
      <c r="B29" s="166">
        <v>1983.8359800000001</v>
      </c>
    </row>
    <row r="30" spans="1:2" x14ac:dyDescent="0.2">
      <c r="A30">
        <v>29</v>
      </c>
      <c r="B30" s="166">
        <v>2720.6602800000001</v>
      </c>
    </row>
    <row r="31" spans="1:2" x14ac:dyDescent="0.2">
      <c r="A31">
        <v>30</v>
      </c>
      <c r="B31" s="166">
        <v>2333.3305799999998</v>
      </c>
    </row>
    <row r="32" spans="1:2" x14ac:dyDescent="0.2">
      <c r="A32">
        <v>31</v>
      </c>
      <c r="B32" s="166">
        <v>2040.5004000000001</v>
      </c>
    </row>
    <row r="33" spans="1:2" x14ac:dyDescent="0.2">
      <c r="A33">
        <v>32</v>
      </c>
      <c r="B33" s="166">
        <v>1851.54288</v>
      </c>
    </row>
    <row r="34" spans="1:2" x14ac:dyDescent="0.2">
      <c r="A34">
        <v>33</v>
      </c>
      <c r="B34" s="166">
        <v>1653.1707000000001</v>
      </c>
    </row>
    <row r="35" spans="1:2" x14ac:dyDescent="0.2">
      <c r="A35">
        <v>34</v>
      </c>
      <c r="B35" s="166">
        <v>3197.3410199999998</v>
      </c>
    </row>
    <row r="36" spans="1:2" x14ac:dyDescent="0.2">
      <c r="A36">
        <v>35</v>
      </c>
      <c r="B36" s="166">
        <v>4545.2047800000009</v>
      </c>
    </row>
    <row r="37" spans="1:2" x14ac:dyDescent="0.2">
      <c r="A37">
        <v>36</v>
      </c>
      <c r="B37" s="166">
        <v>5383.5766199999998</v>
      </c>
    </row>
    <row r="38" spans="1:2" x14ac:dyDescent="0.2">
      <c r="A38">
        <v>37</v>
      </c>
      <c r="B38" s="166">
        <v>6224.6576400000004</v>
      </c>
    </row>
    <row r="39" spans="1:2" x14ac:dyDescent="0.2">
      <c r="A39">
        <v>38</v>
      </c>
      <c r="B39" s="166">
        <v>7071.2296799999986</v>
      </c>
    </row>
    <row r="40" spans="1:2" x14ac:dyDescent="0.2">
      <c r="A40">
        <v>39</v>
      </c>
      <c r="B40" s="166">
        <v>7956.1869600000009</v>
      </c>
    </row>
    <row r="41" spans="1:2" x14ac:dyDescent="0.2">
      <c r="A41">
        <v>40</v>
      </c>
      <c r="B41" s="166">
        <v>2850.4829400000008</v>
      </c>
    </row>
    <row r="42" spans="1:2" x14ac:dyDescent="0.2">
      <c r="A42">
        <v>41</v>
      </c>
      <c r="B42" s="166">
        <v>5576.5408200000002</v>
      </c>
    </row>
    <row r="43" spans="1:2" x14ac:dyDescent="0.2">
      <c r="A43">
        <v>42</v>
      </c>
      <c r="B43" s="166">
        <v>935.98536000000001</v>
      </c>
    </row>
    <row r="44" spans="1:2" x14ac:dyDescent="0.2">
      <c r="A44">
        <v>43</v>
      </c>
      <c r="B44" s="166">
        <v>1237.5139799999999</v>
      </c>
    </row>
    <row r="45" spans="1:2" x14ac:dyDescent="0.2">
      <c r="A45">
        <v>44</v>
      </c>
      <c r="B45" s="166">
        <v>449.13222000000002</v>
      </c>
    </row>
    <row r="46" spans="1:2" x14ac:dyDescent="0.2">
      <c r="A46">
        <v>45</v>
      </c>
      <c r="B46" s="166">
        <v>830.48303999999996</v>
      </c>
    </row>
    <row r="47" spans="1:2" x14ac:dyDescent="0.2">
      <c r="A47">
        <v>46</v>
      </c>
      <c r="B47" s="166">
        <v>14538.73662</v>
      </c>
    </row>
    <row r="48" spans="1:2" x14ac:dyDescent="0.2">
      <c r="A48">
        <v>47</v>
      </c>
      <c r="B48" s="166">
        <v>42.993960000000008</v>
      </c>
    </row>
    <row r="49" spans="1:2" x14ac:dyDescent="0.2">
      <c r="A49">
        <v>48</v>
      </c>
      <c r="B49" s="166">
        <v>53.809919999999998</v>
      </c>
    </row>
    <row r="50" spans="1:2" x14ac:dyDescent="0.2">
      <c r="A50">
        <v>49</v>
      </c>
      <c r="B50" s="166">
        <v>69.826260000000005</v>
      </c>
    </row>
    <row r="51" spans="1:2" x14ac:dyDescent="0.2">
      <c r="A51">
        <v>50</v>
      </c>
      <c r="B51" s="166">
        <v>83.372159999999994</v>
      </c>
    </row>
    <row r="52" spans="1:2" x14ac:dyDescent="0.2">
      <c r="A52">
        <v>51</v>
      </c>
      <c r="B52" s="166">
        <v>110.60928000000001</v>
      </c>
    </row>
    <row r="53" spans="1:2" x14ac:dyDescent="0.2">
      <c r="A53">
        <v>52</v>
      </c>
      <c r="B53" s="166">
        <v>169.21475999999998</v>
      </c>
    </row>
    <row r="54" spans="1:2" x14ac:dyDescent="0.2">
      <c r="A54">
        <v>53</v>
      </c>
      <c r="B54" s="166">
        <v>114.4914</v>
      </c>
    </row>
    <row r="55" spans="1:2" x14ac:dyDescent="0.2">
      <c r="A55">
        <v>54</v>
      </c>
      <c r="B55" s="166">
        <v>152.67942000000002</v>
      </c>
    </row>
    <row r="56" spans="1:2" x14ac:dyDescent="0.2">
      <c r="A56">
        <v>55</v>
      </c>
      <c r="B56" s="166">
        <v>204.62093999999999</v>
      </c>
    </row>
    <row r="57" spans="1:2" x14ac:dyDescent="0.2">
      <c r="A57">
        <v>56</v>
      </c>
      <c r="B57" s="166">
        <v>257.09183999999999</v>
      </c>
    </row>
    <row r="58" spans="1:2" x14ac:dyDescent="0.2">
      <c r="A58">
        <v>57</v>
      </c>
      <c r="B58" s="166">
        <v>434.02932000000004</v>
      </c>
    </row>
    <row r="59" spans="1:2" x14ac:dyDescent="0.2">
      <c r="A59">
        <v>58</v>
      </c>
      <c r="B59" s="166">
        <v>253.19934000000001</v>
      </c>
    </row>
    <row r="60" spans="1:2" x14ac:dyDescent="0.2">
      <c r="A60">
        <v>59</v>
      </c>
      <c r="B60" s="166">
        <v>441.35759999999999</v>
      </c>
    </row>
    <row r="61" spans="1:2" x14ac:dyDescent="0.2">
      <c r="A61">
        <v>60</v>
      </c>
      <c r="B61" s="166">
        <v>716.14733999999999</v>
      </c>
    </row>
    <row r="62" spans="1:2" x14ac:dyDescent="0.2">
      <c r="A62">
        <v>61</v>
      </c>
      <c r="B62" s="166">
        <v>104.44356000000001</v>
      </c>
    </row>
    <row r="63" spans="1:2" x14ac:dyDescent="0.2">
      <c r="A63">
        <v>62</v>
      </c>
      <c r="B63" s="166">
        <v>182.49078</v>
      </c>
    </row>
    <row r="64" spans="1:2" x14ac:dyDescent="0.2">
      <c r="A64">
        <v>63</v>
      </c>
      <c r="B64" s="166">
        <v>296.66040000000004</v>
      </c>
    </row>
    <row r="65" spans="1:2" x14ac:dyDescent="0.2">
      <c r="A65">
        <v>64</v>
      </c>
      <c r="B65" s="166">
        <v>202.53456</v>
      </c>
    </row>
    <row r="66" spans="1:2" x14ac:dyDescent="0.2">
      <c r="A66">
        <v>65</v>
      </c>
      <c r="B66" s="166">
        <v>353.09646000000004</v>
      </c>
    </row>
    <row r="67" spans="1:2" x14ac:dyDescent="0.2">
      <c r="A67">
        <v>66</v>
      </c>
      <c r="B67" s="166">
        <v>572.95524</v>
      </c>
    </row>
    <row r="68" spans="1:2" x14ac:dyDescent="0.2">
      <c r="A68">
        <v>67</v>
      </c>
      <c r="B68" s="166">
        <v>83.600520000000003</v>
      </c>
    </row>
    <row r="69" spans="1:2" x14ac:dyDescent="0.2">
      <c r="A69">
        <v>68</v>
      </c>
      <c r="B69" s="166">
        <v>145.99470000000002</v>
      </c>
    </row>
    <row r="70" spans="1:2" x14ac:dyDescent="0.2">
      <c r="A70">
        <v>69</v>
      </c>
      <c r="B70" s="166">
        <v>237.32831999999999</v>
      </c>
    </row>
    <row r="71" spans="1:2" x14ac:dyDescent="0.2">
      <c r="A71">
        <v>70</v>
      </c>
      <c r="B71" s="166">
        <v>8051.8179</v>
      </c>
    </row>
    <row r="72" spans="1:2" x14ac:dyDescent="0.2">
      <c r="A72">
        <v>71</v>
      </c>
      <c r="B72" s="166">
        <v>6398.98974</v>
      </c>
    </row>
    <row r="73" spans="1:2" x14ac:dyDescent="0.2">
      <c r="A73">
        <v>72</v>
      </c>
      <c r="B73" s="166">
        <v>2804.9977800000006</v>
      </c>
    </row>
    <row r="74" spans="1:2" x14ac:dyDescent="0.2">
      <c r="A74">
        <v>73</v>
      </c>
      <c r="B74" s="166">
        <v>2335.6141799999996</v>
      </c>
    </row>
    <row r="75" spans="1:2" x14ac:dyDescent="0.2">
      <c r="A75">
        <v>74</v>
      </c>
      <c r="B75" s="166">
        <v>1983.8359800000001</v>
      </c>
    </row>
    <row r="76" spans="1:2" x14ac:dyDescent="0.2">
      <c r="A76">
        <v>75</v>
      </c>
      <c r="B76" s="166">
        <v>2720.6602800000001</v>
      </c>
    </row>
    <row r="77" spans="1:2" x14ac:dyDescent="0.2">
      <c r="A77">
        <v>76</v>
      </c>
      <c r="B77" s="166">
        <v>2333.3305799999998</v>
      </c>
    </row>
    <row r="78" spans="1:2" x14ac:dyDescent="0.2">
      <c r="A78">
        <v>77</v>
      </c>
      <c r="B78" s="166">
        <v>2040.5004000000001</v>
      </c>
    </row>
    <row r="79" spans="1:2" x14ac:dyDescent="0.2">
      <c r="A79">
        <v>78</v>
      </c>
      <c r="B79" s="166">
        <v>1851.54288</v>
      </c>
    </row>
    <row r="80" spans="1:2" x14ac:dyDescent="0.2">
      <c r="A80">
        <v>79</v>
      </c>
      <c r="B80" s="166">
        <v>1653.1707000000001</v>
      </c>
    </row>
    <row r="81" spans="1:2" x14ac:dyDescent="0.2">
      <c r="A81">
        <v>80</v>
      </c>
      <c r="B81" s="166">
        <v>3206.2885799999999</v>
      </c>
    </row>
    <row r="82" spans="1:2" x14ac:dyDescent="0.2">
      <c r="A82">
        <v>81</v>
      </c>
      <c r="B82" s="166">
        <v>4557.9618000000009</v>
      </c>
    </row>
    <row r="83" spans="1:2" x14ac:dyDescent="0.2">
      <c r="A83">
        <v>82</v>
      </c>
      <c r="B83" s="166">
        <v>5398.7002800000009</v>
      </c>
    </row>
    <row r="84" spans="1:2" x14ac:dyDescent="0.2">
      <c r="A84">
        <v>83</v>
      </c>
      <c r="B84" s="166">
        <v>6242.1583199999995</v>
      </c>
    </row>
    <row r="85" spans="1:2" x14ac:dyDescent="0.2">
      <c r="A85">
        <v>84</v>
      </c>
      <c r="B85" s="166">
        <v>7091.0969999999988</v>
      </c>
    </row>
    <row r="86" spans="1:2" x14ac:dyDescent="0.2">
      <c r="A86">
        <v>85</v>
      </c>
      <c r="B86" s="166">
        <v>7978.5558600000004</v>
      </c>
    </row>
    <row r="87" spans="1:2" x14ac:dyDescent="0.2">
      <c r="A87">
        <v>86</v>
      </c>
      <c r="B87" s="166">
        <v>2858.4963000000002</v>
      </c>
    </row>
    <row r="88" spans="1:2" x14ac:dyDescent="0.2">
      <c r="A88">
        <v>87</v>
      </c>
      <c r="B88" s="166">
        <v>5592.1627199999994</v>
      </c>
    </row>
    <row r="89" spans="1:2" x14ac:dyDescent="0.2">
      <c r="A89">
        <v>88</v>
      </c>
      <c r="B89" s="166">
        <v>938.58036000000004</v>
      </c>
    </row>
    <row r="90" spans="1:2" x14ac:dyDescent="0.2">
      <c r="A90">
        <v>89</v>
      </c>
      <c r="B90" s="166">
        <v>1240.9601399999999</v>
      </c>
    </row>
    <row r="91" spans="1:2" x14ac:dyDescent="0.2">
      <c r="A91">
        <v>90</v>
      </c>
      <c r="B91" s="166">
        <v>449.13222000000002</v>
      </c>
    </row>
    <row r="92" spans="1:2" x14ac:dyDescent="0.2">
      <c r="A92">
        <v>91</v>
      </c>
      <c r="B92" s="166">
        <v>830.48303999999996</v>
      </c>
    </row>
    <row r="93" spans="1:2" x14ac:dyDescent="0.2">
      <c r="A93">
        <v>92</v>
      </c>
      <c r="B93" s="166">
        <v>14538.73662</v>
      </c>
    </row>
    <row r="94" spans="1:2" x14ac:dyDescent="0.2">
      <c r="A94">
        <v>93</v>
      </c>
      <c r="B94" s="166">
        <v>199.47246000000001</v>
      </c>
    </row>
    <row r="95" spans="1:2" x14ac:dyDescent="0.2">
      <c r="A95">
        <v>94</v>
      </c>
      <c r="B95" s="166">
        <v>101.99388000000002</v>
      </c>
    </row>
    <row r="96" spans="1:2" x14ac:dyDescent="0.2">
      <c r="A96">
        <v>95</v>
      </c>
      <c r="B96" s="166">
        <v>42.993960000000008</v>
      </c>
    </row>
    <row r="97" spans="1:2" x14ac:dyDescent="0.2">
      <c r="A97">
        <v>96</v>
      </c>
      <c r="B97" s="166">
        <v>53.809919999999998</v>
      </c>
    </row>
    <row r="98" spans="1:2" x14ac:dyDescent="0.2">
      <c r="A98">
        <v>97</v>
      </c>
      <c r="B98" s="166">
        <v>69.826260000000005</v>
      </c>
    </row>
    <row r="99" spans="1:2" x14ac:dyDescent="0.2">
      <c r="A99">
        <v>98</v>
      </c>
      <c r="B99" s="166">
        <v>83.372159999999994</v>
      </c>
    </row>
    <row r="100" spans="1:2" x14ac:dyDescent="0.2">
      <c r="A100">
        <v>99</v>
      </c>
      <c r="B100" s="166">
        <v>110.60928000000001</v>
      </c>
    </row>
    <row r="101" spans="1:2" x14ac:dyDescent="0.2">
      <c r="A101">
        <v>100</v>
      </c>
      <c r="B101" s="166">
        <v>169.21475999999998</v>
      </c>
    </row>
    <row r="102" spans="1:2" x14ac:dyDescent="0.2">
      <c r="A102">
        <v>101</v>
      </c>
      <c r="B102" s="166">
        <v>114.4914</v>
      </c>
    </row>
    <row r="103" spans="1:2" x14ac:dyDescent="0.2">
      <c r="A103">
        <v>102</v>
      </c>
      <c r="B103" s="166">
        <v>152.67942000000002</v>
      </c>
    </row>
    <row r="104" spans="1:2" x14ac:dyDescent="0.2">
      <c r="A104">
        <v>103</v>
      </c>
      <c r="B104" s="166">
        <v>204.62093999999999</v>
      </c>
    </row>
    <row r="105" spans="1:2" x14ac:dyDescent="0.2">
      <c r="A105">
        <v>104</v>
      </c>
      <c r="B105" s="166">
        <v>257.09183999999999</v>
      </c>
    </row>
    <row r="106" spans="1:2" x14ac:dyDescent="0.2">
      <c r="A106">
        <v>105</v>
      </c>
      <c r="B106" s="166">
        <v>434.02932000000004</v>
      </c>
    </row>
    <row r="107" spans="1:2" x14ac:dyDescent="0.2">
      <c r="A107">
        <v>106</v>
      </c>
      <c r="B107" s="166">
        <v>76.80162</v>
      </c>
    </row>
    <row r="108" spans="1:2" x14ac:dyDescent="0.2">
      <c r="A108">
        <v>107</v>
      </c>
      <c r="B108" s="166">
        <v>464.56728000000004</v>
      </c>
    </row>
    <row r="109" spans="1:2" x14ac:dyDescent="0.2">
      <c r="A109">
        <v>108</v>
      </c>
      <c r="B109" s="166">
        <v>395.75826000000001</v>
      </c>
    </row>
    <row r="110" spans="1:2" x14ac:dyDescent="0.2">
      <c r="A110">
        <v>109</v>
      </c>
      <c r="B110" s="166">
        <v>209.76942</v>
      </c>
    </row>
    <row r="111" spans="1:2" x14ac:dyDescent="0.2">
      <c r="A111">
        <v>110</v>
      </c>
      <c r="B111" s="166">
        <v>264.02568000000002</v>
      </c>
    </row>
    <row r="112" spans="1:2" x14ac:dyDescent="0.2">
      <c r="A112">
        <v>111</v>
      </c>
      <c r="B112" s="166">
        <v>320.08806000000004</v>
      </c>
    </row>
    <row r="113" spans="1:2" x14ac:dyDescent="0.2">
      <c r="A113">
        <v>112</v>
      </c>
      <c r="B113" s="166">
        <v>376.15044</v>
      </c>
    </row>
    <row r="114" spans="1:2" x14ac:dyDescent="0.2">
      <c r="A114">
        <v>113</v>
      </c>
      <c r="B114" s="166">
        <v>432.20244000000002</v>
      </c>
    </row>
    <row r="115" spans="1:2" x14ac:dyDescent="0.2">
      <c r="A115">
        <v>114</v>
      </c>
      <c r="B115" s="166">
        <v>398.57124000000005</v>
      </c>
    </row>
    <row r="116" spans="1:2" x14ac:dyDescent="0.2">
      <c r="A116">
        <v>115</v>
      </c>
      <c r="B116" s="166">
        <v>444.84528</v>
      </c>
    </row>
    <row r="117" spans="1:2" x14ac:dyDescent="0.2">
      <c r="A117">
        <v>116</v>
      </c>
      <c r="B117" s="166">
        <v>491.11932000000002</v>
      </c>
    </row>
    <row r="118" spans="1:2" x14ac:dyDescent="0.2">
      <c r="A118">
        <v>117</v>
      </c>
      <c r="B118" s="166">
        <v>537.39336000000003</v>
      </c>
    </row>
    <row r="119" spans="1:2" x14ac:dyDescent="0.2">
      <c r="A119">
        <v>118</v>
      </c>
      <c r="B119" s="166">
        <v>583.67777999999998</v>
      </c>
    </row>
  </sheetData>
  <autoFilter ref="B1:B119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9"/>
  <sheetViews>
    <sheetView view="pageBreakPreview" zoomScale="60" workbookViewId="0">
      <selection activeCell="A442" sqref="A442"/>
    </sheetView>
  </sheetViews>
  <sheetFormatPr defaultRowHeight="12.75" x14ac:dyDescent="0.2"/>
  <cols>
    <col min="1" max="1" width="7.28515625" style="1" customWidth="1"/>
    <col min="2" max="2" width="64.85546875" style="1" customWidth="1"/>
    <col min="3" max="3" width="20.28515625" style="2" customWidth="1"/>
    <col min="4" max="4" width="16.28515625" style="2" customWidth="1"/>
    <col min="5" max="6" width="27.85546875" style="103" customWidth="1"/>
    <col min="7" max="7" width="14" style="2" customWidth="1"/>
    <col min="8" max="9" width="14" style="1" customWidth="1"/>
    <col min="10" max="22" width="9.140625" style="1"/>
    <col min="23" max="24" width="137.7109375" style="1" hidden="1" customWidth="1"/>
    <col min="25" max="257" width="9.140625" style="1"/>
    <col min="258" max="258" width="5.7109375" style="1" customWidth="1"/>
    <col min="259" max="259" width="85.140625" style="1" customWidth="1"/>
    <col min="260" max="260" width="19.42578125" style="1" customWidth="1"/>
    <col min="261" max="261" width="14" style="1" customWidth="1"/>
    <col min="262" max="263" width="13.85546875" style="1" customWidth="1"/>
    <col min="264" max="278" width="9.140625" style="1"/>
    <col min="279" max="280" width="0" style="1" hidden="1" customWidth="1"/>
    <col min="281" max="513" width="9.140625" style="1"/>
    <col min="514" max="514" width="5.7109375" style="1" customWidth="1"/>
    <col min="515" max="515" width="85.140625" style="1" customWidth="1"/>
    <col min="516" max="516" width="19.42578125" style="1" customWidth="1"/>
    <col min="517" max="517" width="14" style="1" customWidth="1"/>
    <col min="518" max="519" width="13.85546875" style="1" customWidth="1"/>
    <col min="520" max="534" width="9.140625" style="1"/>
    <col min="535" max="536" width="0" style="1" hidden="1" customWidth="1"/>
    <col min="537" max="769" width="9.140625" style="1"/>
    <col min="770" max="770" width="5.7109375" style="1" customWidth="1"/>
    <col min="771" max="771" width="85.140625" style="1" customWidth="1"/>
    <col min="772" max="772" width="19.42578125" style="1" customWidth="1"/>
    <col min="773" max="773" width="14" style="1" customWidth="1"/>
    <col min="774" max="775" width="13.85546875" style="1" customWidth="1"/>
    <col min="776" max="790" width="9.140625" style="1"/>
    <col min="791" max="792" width="0" style="1" hidden="1" customWidth="1"/>
    <col min="793" max="1025" width="9.140625" style="1"/>
    <col min="1026" max="1026" width="5.7109375" style="1" customWidth="1"/>
    <col min="1027" max="1027" width="85.140625" style="1" customWidth="1"/>
    <col min="1028" max="1028" width="19.42578125" style="1" customWidth="1"/>
    <col min="1029" max="1029" width="14" style="1" customWidth="1"/>
    <col min="1030" max="1031" width="13.85546875" style="1" customWidth="1"/>
    <col min="1032" max="1046" width="9.140625" style="1"/>
    <col min="1047" max="1048" width="0" style="1" hidden="1" customWidth="1"/>
    <col min="1049" max="1281" width="9.140625" style="1"/>
    <col min="1282" max="1282" width="5.7109375" style="1" customWidth="1"/>
    <col min="1283" max="1283" width="85.140625" style="1" customWidth="1"/>
    <col min="1284" max="1284" width="19.42578125" style="1" customWidth="1"/>
    <col min="1285" max="1285" width="14" style="1" customWidth="1"/>
    <col min="1286" max="1287" width="13.85546875" style="1" customWidth="1"/>
    <col min="1288" max="1302" width="9.140625" style="1"/>
    <col min="1303" max="1304" width="0" style="1" hidden="1" customWidth="1"/>
    <col min="1305" max="1537" width="9.140625" style="1"/>
    <col min="1538" max="1538" width="5.7109375" style="1" customWidth="1"/>
    <col min="1539" max="1539" width="85.140625" style="1" customWidth="1"/>
    <col min="1540" max="1540" width="19.42578125" style="1" customWidth="1"/>
    <col min="1541" max="1541" width="14" style="1" customWidth="1"/>
    <col min="1542" max="1543" width="13.85546875" style="1" customWidth="1"/>
    <col min="1544" max="1558" width="9.140625" style="1"/>
    <col min="1559" max="1560" width="0" style="1" hidden="1" customWidth="1"/>
    <col min="1561" max="1793" width="9.140625" style="1"/>
    <col min="1794" max="1794" width="5.7109375" style="1" customWidth="1"/>
    <col min="1795" max="1795" width="85.140625" style="1" customWidth="1"/>
    <col min="1796" max="1796" width="19.42578125" style="1" customWidth="1"/>
    <col min="1797" max="1797" width="14" style="1" customWidth="1"/>
    <col min="1798" max="1799" width="13.85546875" style="1" customWidth="1"/>
    <col min="1800" max="1814" width="9.140625" style="1"/>
    <col min="1815" max="1816" width="0" style="1" hidden="1" customWidth="1"/>
    <col min="1817" max="2049" width="9.140625" style="1"/>
    <col min="2050" max="2050" width="5.7109375" style="1" customWidth="1"/>
    <col min="2051" max="2051" width="85.140625" style="1" customWidth="1"/>
    <col min="2052" max="2052" width="19.42578125" style="1" customWidth="1"/>
    <col min="2053" max="2053" width="14" style="1" customWidth="1"/>
    <col min="2054" max="2055" width="13.85546875" style="1" customWidth="1"/>
    <col min="2056" max="2070" width="9.140625" style="1"/>
    <col min="2071" max="2072" width="0" style="1" hidden="1" customWidth="1"/>
    <col min="2073" max="2305" width="9.140625" style="1"/>
    <col min="2306" max="2306" width="5.7109375" style="1" customWidth="1"/>
    <col min="2307" max="2307" width="85.140625" style="1" customWidth="1"/>
    <col min="2308" max="2308" width="19.42578125" style="1" customWidth="1"/>
    <col min="2309" max="2309" width="14" style="1" customWidth="1"/>
    <col min="2310" max="2311" width="13.85546875" style="1" customWidth="1"/>
    <col min="2312" max="2326" width="9.140625" style="1"/>
    <col min="2327" max="2328" width="0" style="1" hidden="1" customWidth="1"/>
    <col min="2329" max="2561" width="9.140625" style="1"/>
    <col min="2562" max="2562" width="5.7109375" style="1" customWidth="1"/>
    <col min="2563" max="2563" width="85.140625" style="1" customWidth="1"/>
    <col min="2564" max="2564" width="19.42578125" style="1" customWidth="1"/>
    <col min="2565" max="2565" width="14" style="1" customWidth="1"/>
    <col min="2566" max="2567" width="13.85546875" style="1" customWidth="1"/>
    <col min="2568" max="2582" width="9.140625" style="1"/>
    <col min="2583" max="2584" width="0" style="1" hidden="1" customWidth="1"/>
    <col min="2585" max="2817" width="9.140625" style="1"/>
    <col min="2818" max="2818" width="5.7109375" style="1" customWidth="1"/>
    <col min="2819" max="2819" width="85.140625" style="1" customWidth="1"/>
    <col min="2820" max="2820" width="19.42578125" style="1" customWidth="1"/>
    <col min="2821" max="2821" width="14" style="1" customWidth="1"/>
    <col min="2822" max="2823" width="13.85546875" style="1" customWidth="1"/>
    <col min="2824" max="2838" width="9.140625" style="1"/>
    <col min="2839" max="2840" width="0" style="1" hidden="1" customWidth="1"/>
    <col min="2841" max="3073" width="9.140625" style="1"/>
    <col min="3074" max="3074" width="5.7109375" style="1" customWidth="1"/>
    <col min="3075" max="3075" width="85.140625" style="1" customWidth="1"/>
    <col min="3076" max="3076" width="19.42578125" style="1" customWidth="1"/>
    <col min="3077" max="3077" width="14" style="1" customWidth="1"/>
    <col min="3078" max="3079" width="13.85546875" style="1" customWidth="1"/>
    <col min="3080" max="3094" width="9.140625" style="1"/>
    <col min="3095" max="3096" width="0" style="1" hidden="1" customWidth="1"/>
    <col min="3097" max="3329" width="9.140625" style="1"/>
    <col min="3330" max="3330" width="5.7109375" style="1" customWidth="1"/>
    <col min="3331" max="3331" width="85.140625" style="1" customWidth="1"/>
    <col min="3332" max="3332" width="19.42578125" style="1" customWidth="1"/>
    <col min="3333" max="3333" width="14" style="1" customWidth="1"/>
    <col min="3334" max="3335" width="13.85546875" style="1" customWidth="1"/>
    <col min="3336" max="3350" width="9.140625" style="1"/>
    <col min="3351" max="3352" width="0" style="1" hidden="1" customWidth="1"/>
    <col min="3353" max="3585" width="9.140625" style="1"/>
    <col min="3586" max="3586" width="5.7109375" style="1" customWidth="1"/>
    <col min="3587" max="3587" width="85.140625" style="1" customWidth="1"/>
    <col min="3588" max="3588" width="19.42578125" style="1" customWidth="1"/>
    <col min="3589" max="3589" width="14" style="1" customWidth="1"/>
    <col min="3590" max="3591" width="13.85546875" style="1" customWidth="1"/>
    <col min="3592" max="3606" width="9.140625" style="1"/>
    <col min="3607" max="3608" width="0" style="1" hidden="1" customWidth="1"/>
    <col min="3609" max="3841" width="9.140625" style="1"/>
    <col min="3842" max="3842" width="5.7109375" style="1" customWidth="1"/>
    <col min="3843" max="3843" width="85.140625" style="1" customWidth="1"/>
    <col min="3844" max="3844" width="19.42578125" style="1" customWidth="1"/>
    <col min="3845" max="3845" width="14" style="1" customWidth="1"/>
    <col min="3846" max="3847" width="13.85546875" style="1" customWidth="1"/>
    <col min="3848" max="3862" width="9.140625" style="1"/>
    <col min="3863" max="3864" width="0" style="1" hidden="1" customWidth="1"/>
    <col min="3865" max="4097" width="9.140625" style="1"/>
    <col min="4098" max="4098" width="5.7109375" style="1" customWidth="1"/>
    <col min="4099" max="4099" width="85.140625" style="1" customWidth="1"/>
    <col min="4100" max="4100" width="19.42578125" style="1" customWidth="1"/>
    <col min="4101" max="4101" width="14" style="1" customWidth="1"/>
    <col min="4102" max="4103" width="13.85546875" style="1" customWidth="1"/>
    <col min="4104" max="4118" width="9.140625" style="1"/>
    <col min="4119" max="4120" width="0" style="1" hidden="1" customWidth="1"/>
    <col min="4121" max="4353" width="9.140625" style="1"/>
    <col min="4354" max="4354" width="5.7109375" style="1" customWidth="1"/>
    <col min="4355" max="4355" width="85.140625" style="1" customWidth="1"/>
    <col min="4356" max="4356" width="19.42578125" style="1" customWidth="1"/>
    <col min="4357" max="4357" width="14" style="1" customWidth="1"/>
    <col min="4358" max="4359" width="13.85546875" style="1" customWidth="1"/>
    <col min="4360" max="4374" width="9.140625" style="1"/>
    <col min="4375" max="4376" width="0" style="1" hidden="1" customWidth="1"/>
    <col min="4377" max="4609" width="9.140625" style="1"/>
    <col min="4610" max="4610" width="5.7109375" style="1" customWidth="1"/>
    <col min="4611" max="4611" width="85.140625" style="1" customWidth="1"/>
    <col min="4612" max="4612" width="19.42578125" style="1" customWidth="1"/>
    <col min="4613" max="4613" width="14" style="1" customWidth="1"/>
    <col min="4614" max="4615" width="13.85546875" style="1" customWidth="1"/>
    <col min="4616" max="4630" width="9.140625" style="1"/>
    <col min="4631" max="4632" width="0" style="1" hidden="1" customWidth="1"/>
    <col min="4633" max="4865" width="9.140625" style="1"/>
    <col min="4866" max="4866" width="5.7109375" style="1" customWidth="1"/>
    <col min="4867" max="4867" width="85.140625" style="1" customWidth="1"/>
    <col min="4868" max="4868" width="19.42578125" style="1" customWidth="1"/>
    <col min="4869" max="4869" width="14" style="1" customWidth="1"/>
    <col min="4870" max="4871" width="13.85546875" style="1" customWidth="1"/>
    <col min="4872" max="4886" width="9.140625" style="1"/>
    <col min="4887" max="4888" width="0" style="1" hidden="1" customWidth="1"/>
    <col min="4889" max="5121" width="9.140625" style="1"/>
    <col min="5122" max="5122" width="5.7109375" style="1" customWidth="1"/>
    <col min="5123" max="5123" width="85.140625" style="1" customWidth="1"/>
    <col min="5124" max="5124" width="19.42578125" style="1" customWidth="1"/>
    <col min="5125" max="5125" width="14" style="1" customWidth="1"/>
    <col min="5126" max="5127" width="13.85546875" style="1" customWidth="1"/>
    <col min="5128" max="5142" width="9.140625" style="1"/>
    <col min="5143" max="5144" width="0" style="1" hidden="1" customWidth="1"/>
    <col min="5145" max="5377" width="9.140625" style="1"/>
    <col min="5378" max="5378" width="5.7109375" style="1" customWidth="1"/>
    <col min="5379" max="5379" width="85.140625" style="1" customWidth="1"/>
    <col min="5380" max="5380" width="19.42578125" style="1" customWidth="1"/>
    <col min="5381" max="5381" width="14" style="1" customWidth="1"/>
    <col min="5382" max="5383" width="13.85546875" style="1" customWidth="1"/>
    <col min="5384" max="5398" width="9.140625" style="1"/>
    <col min="5399" max="5400" width="0" style="1" hidden="1" customWidth="1"/>
    <col min="5401" max="5633" width="9.140625" style="1"/>
    <col min="5634" max="5634" width="5.7109375" style="1" customWidth="1"/>
    <col min="5635" max="5635" width="85.140625" style="1" customWidth="1"/>
    <col min="5636" max="5636" width="19.42578125" style="1" customWidth="1"/>
    <col min="5637" max="5637" width="14" style="1" customWidth="1"/>
    <col min="5638" max="5639" width="13.85546875" style="1" customWidth="1"/>
    <col min="5640" max="5654" width="9.140625" style="1"/>
    <col min="5655" max="5656" width="0" style="1" hidden="1" customWidth="1"/>
    <col min="5657" max="5889" width="9.140625" style="1"/>
    <col min="5890" max="5890" width="5.7109375" style="1" customWidth="1"/>
    <col min="5891" max="5891" width="85.140625" style="1" customWidth="1"/>
    <col min="5892" max="5892" width="19.42578125" style="1" customWidth="1"/>
    <col min="5893" max="5893" width="14" style="1" customWidth="1"/>
    <col min="5894" max="5895" width="13.85546875" style="1" customWidth="1"/>
    <col min="5896" max="5910" width="9.140625" style="1"/>
    <col min="5911" max="5912" width="0" style="1" hidden="1" customWidth="1"/>
    <col min="5913" max="6145" width="9.140625" style="1"/>
    <col min="6146" max="6146" width="5.7109375" style="1" customWidth="1"/>
    <col min="6147" max="6147" width="85.140625" style="1" customWidth="1"/>
    <col min="6148" max="6148" width="19.42578125" style="1" customWidth="1"/>
    <col min="6149" max="6149" width="14" style="1" customWidth="1"/>
    <col min="6150" max="6151" width="13.85546875" style="1" customWidth="1"/>
    <col min="6152" max="6166" width="9.140625" style="1"/>
    <col min="6167" max="6168" width="0" style="1" hidden="1" customWidth="1"/>
    <col min="6169" max="6401" width="9.140625" style="1"/>
    <col min="6402" max="6402" width="5.7109375" style="1" customWidth="1"/>
    <col min="6403" max="6403" width="85.140625" style="1" customWidth="1"/>
    <col min="6404" max="6404" width="19.42578125" style="1" customWidth="1"/>
    <col min="6405" max="6405" width="14" style="1" customWidth="1"/>
    <col min="6406" max="6407" width="13.85546875" style="1" customWidth="1"/>
    <col min="6408" max="6422" width="9.140625" style="1"/>
    <col min="6423" max="6424" width="0" style="1" hidden="1" customWidth="1"/>
    <col min="6425" max="6657" width="9.140625" style="1"/>
    <col min="6658" max="6658" width="5.7109375" style="1" customWidth="1"/>
    <col min="6659" max="6659" width="85.140625" style="1" customWidth="1"/>
    <col min="6660" max="6660" width="19.42578125" style="1" customWidth="1"/>
    <col min="6661" max="6661" width="14" style="1" customWidth="1"/>
    <col min="6662" max="6663" width="13.85546875" style="1" customWidth="1"/>
    <col min="6664" max="6678" width="9.140625" style="1"/>
    <col min="6679" max="6680" width="0" style="1" hidden="1" customWidth="1"/>
    <col min="6681" max="6913" width="9.140625" style="1"/>
    <col min="6914" max="6914" width="5.7109375" style="1" customWidth="1"/>
    <col min="6915" max="6915" width="85.140625" style="1" customWidth="1"/>
    <col min="6916" max="6916" width="19.42578125" style="1" customWidth="1"/>
    <col min="6917" max="6917" width="14" style="1" customWidth="1"/>
    <col min="6918" max="6919" width="13.85546875" style="1" customWidth="1"/>
    <col min="6920" max="6934" width="9.140625" style="1"/>
    <col min="6935" max="6936" width="0" style="1" hidden="1" customWidth="1"/>
    <col min="6937" max="7169" width="9.140625" style="1"/>
    <col min="7170" max="7170" width="5.7109375" style="1" customWidth="1"/>
    <col min="7171" max="7171" width="85.140625" style="1" customWidth="1"/>
    <col min="7172" max="7172" width="19.42578125" style="1" customWidth="1"/>
    <col min="7173" max="7173" width="14" style="1" customWidth="1"/>
    <col min="7174" max="7175" width="13.85546875" style="1" customWidth="1"/>
    <col min="7176" max="7190" width="9.140625" style="1"/>
    <col min="7191" max="7192" width="0" style="1" hidden="1" customWidth="1"/>
    <col min="7193" max="7425" width="9.140625" style="1"/>
    <col min="7426" max="7426" width="5.7109375" style="1" customWidth="1"/>
    <col min="7427" max="7427" width="85.140625" style="1" customWidth="1"/>
    <col min="7428" max="7428" width="19.42578125" style="1" customWidth="1"/>
    <col min="7429" max="7429" width="14" style="1" customWidth="1"/>
    <col min="7430" max="7431" width="13.85546875" style="1" customWidth="1"/>
    <col min="7432" max="7446" width="9.140625" style="1"/>
    <col min="7447" max="7448" width="0" style="1" hidden="1" customWidth="1"/>
    <col min="7449" max="7681" width="9.140625" style="1"/>
    <col min="7682" max="7682" width="5.7109375" style="1" customWidth="1"/>
    <col min="7683" max="7683" width="85.140625" style="1" customWidth="1"/>
    <col min="7684" max="7684" width="19.42578125" style="1" customWidth="1"/>
    <col min="7685" max="7685" width="14" style="1" customWidth="1"/>
    <col min="7686" max="7687" width="13.85546875" style="1" customWidth="1"/>
    <col min="7688" max="7702" width="9.140625" style="1"/>
    <col min="7703" max="7704" width="0" style="1" hidden="1" customWidth="1"/>
    <col min="7705" max="7937" width="9.140625" style="1"/>
    <col min="7938" max="7938" width="5.7109375" style="1" customWidth="1"/>
    <col min="7939" max="7939" width="85.140625" style="1" customWidth="1"/>
    <col min="7940" max="7940" width="19.42578125" style="1" customWidth="1"/>
    <col min="7941" max="7941" width="14" style="1" customWidth="1"/>
    <col min="7942" max="7943" width="13.85546875" style="1" customWidth="1"/>
    <col min="7944" max="7958" width="9.140625" style="1"/>
    <col min="7959" max="7960" width="0" style="1" hidden="1" customWidth="1"/>
    <col min="7961" max="8193" width="9.140625" style="1"/>
    <col min="8194" max="8194" width="5.7109375" style="1" customWidth="1"/>
    <col min="8195" max="8195" width="85.140625" style="1" customWidth="1"/>
    <col min="8196" max="8196" width="19.42578125" style="1" customWidth="1"/>
    <col min="8197" max="8197" width="14" style="1" customWidth="1"/>
    <col min="8198" max="8199" width="13.85546875" style="1" customWidth="1"/>
    <col min="8200" max="8214" width="9.140625" style="1"/>
    <col min="8215" max="8216" width="0" style="1" hidden="1" customWidth="1"/>
    <col min="8217" max="8449" width="9.140625" style="1"/>
    <col min="8450" max="8450" width="5.7109375" style="1" customWidth="1"/>
    <col min="8451" max="8451" width="85.140625" style="1" customWidth="1"/>
    <col min="8452" max="8452" width="19.42578125" style="1" customWidth="1"/>
    <col min="8453" max="8453" width="14" style="1" customWidth="1"/>
    <col min="8454" max="8455" width="13.85546875" style="1" customWidth="1"/>
    <col min="8456" max="8470" width="9.140625" style="1"/>
    <col min="8471" max="8472" width="0" style="1" hidden="1" customWidth="1"/>
    <col min="8473" max="8705" width="9.140625" style="1"/>
    <col min="8706" max="8706" width="5.7109375" style="1" customWidth="1"/>
    <col min="8707" max="8707" width="85.140625" style="1" customWidth="1"/>
    <col min="8708" max="8708" width="19.42578125" style="1" customWidth="1"/>
    <col min="8709" max="8709" width="14" style="1" customWidth="1"/>
    <col min="8710" max="8711" width="13.85546875" style="1" customWidth="1"/>
    <col min="8712" max="8726" width="9.140625" style="1"/>
    <col min="8727" max="8728" width="0" style="1" hidden="1" customWidth="1"/>
    <col min="8729" max="8961" width="9.140625" style="1"/>
    <col min="8962" max="8962" width="5.7109375" style="1" customWidth="1"/>
    <col min="8963" max="8963" width="85.140625" style="1" customWidth="1"/>
    <col min="8964" max="8964" width="19.42578125" style="1" customWidth="1"/>
    <col min="8965" max="8965" width="14" style="1" customWidth="1"/>
    <col min="8966" max="8967" width="13.85546875" style="1" customWidth="1"/>
    <col min="8968" max="8982" width="9.140625" style="1"/>
    <col min="8983" max="8984" width="0" style="1" hidden="1" customWidth="1"/>
    <col min="8985" max="9217" width="9.140625" style="1"/>
    <col min="9218" max="9218" width="5.7109375" style="1" customWidth="1"/>
    <col min="9219" max="9219" width="85.140625" style="1" customWidth="1"/>
    <col min="9220" max="9220" width="19.42578125" style="1" customWidth="1"/>
    <col min="9221" max="9221" width="14" style="1" customWidth="1"/>
    <col min="9222" max="9223" width="13.85546875" style="1" customWidth="1"/>
    <col min="9224" max="9238" width="9.140625" style="1"/>
    <col min="9239" max="9240" width="0" style="1" hidden="1" customWidth="1"/>
    <col min="9241" max="9473" width="9.140625" style="1"/>
    <col min="9474" max="9474" width="5.7109375" style="1" customWidth="1"/>
    <col min="9475" max="9475" width="85.140625" style="1" customWidth="1"/>
    <col min="9476" max="9476" width="19.42578125" style="1" customWidth="1"/>
    <col min="9477" max="9477" width="14" style="1" customWidth="1"/>
    <col min="9478" max="9479" width="13.85546875" style="1" customWidth="1"/>
    <col min="9480" max="9494" width="9.140625" style="1"/>
    <col min="9495" max="9496" width="0" style="1" hidden="1" customWidth="1"/>
    <col min="9497" max="9729" width="9.140625" style="1"/>
    <col min="9730" max="9730" width="5.7109375" style="1" customWidth="1"/>
    <col min="9731" max="9731" width="85.140625" style="1" customWidth="1"/>
    <col min="9732" max="9732" width="19.42578125" style="1" customWidth="1"/>
    <col min="9733" max="9733" width="14" style="1" customWidth="1"/>
    <col min="9734" max="9735" width="13.85546875" style="1" customWidth="1"/>
    <col min="9736" max="9750" width="9.140625" style="1"/>
    <col min="9751" max="9752" width="0" style="1" hidden="1" customWidth="1"/>
    <col min="9753" max="9985" width="9.140625" style="1"/>
    <col min="9986" max="9986" width="5.7109375" style="1" customWidth="1"/>
    <col min="9987" max="9987" width="85.140625" style="1" customWidth="1"/>
    <col min="9988" max="9988" width="19.42578125" style="1" customWidth="1"/>
    <col min="9989" max="9989" width="14" style="1" customWidth="1"/>
    <col min="9990" max="9991" width="13.85546875" style="1" customWidth="1"/>
    <col min="9992" max="10006" width="9.140625" style="1"/>
    <col min="10007" max="10008" width="0" style="1" hidden="1" customWidth="1"/>
    <col min="10009" max="10241" width="9.140625" style="1"/>
    <col min="10242" max="10242" width="5.7109375" style="1" customWidth="1"/>
    <col min="10243" max="10243" width="85.140625" style="1" customWidth="1"/>
    <col min="10244" max="10244" width="19.42578125" style="1" customWidth="1"/>
    <col min="10245" max="10245" width="14" style="1" customWidth="1"/>
    <col min="10246" max="10247" width="13.85546875" style="1" customWidth="1"/>
    <col min="10248" max="10262" width="9.140625" style="1"/>
    <col min="10263" max="10264" width="0" style="1" hidden="1" customWidth="1"/>
    <col min="10265" max="10497" width="9.140625" style="1"/>
    <col min="10498" max="10498" width="5.7109375" style="1" customWidth="1"/>
    <col min="10499" max="10499" width="85.140625" style="1" customWidth="1"/>
    <col min="10500" max="10500" width="19.42578125" style="1" customWidth="1"/>
    <col min="10501" max="10501" width="14" style="1" customWidth="1"/>
    <col min="10502" max="10503" width="13.85546875" style="1" customWidth="1"/>
    <col min="10504" max="10518" width="9.140625" style="1"/>
    <col min="10519" max="10520" width="0" style="1" hidden="1" customWidth="1"/>
    <col min="10521" max="10753" width="9.140625" style="1"/>
    <col min="10754" max="10754" width="5.7109375" style="1" customWidth="1"/>
    <col min="10755" max="10755" width="85.140625" style="1" customWidth="1"/>
    <col min="10756" max="10756" width="19.42578125" style="1" customWidth="1"/>
    <col min="10757" max="10757" width="14" style="1" customWidth="1"/>
    <col min="10758" max="10759" width="13.85546875" style="1" customWidth="1"/>
    <col min="10760" max="10774" width="9.140625" style="1"/>
    <col min="10775" max="10776" width="0" style="1" hidden="1" customWidth="1"/>
    <col min="10777" max="11009" width="9.140625" style="1"/>
    <col min="11010" max="11010" width="5.7109375" style="1" customWidth="1"/>
    <col min="11011" max="11011" width="85.140625" style="1" customWidth="1"/>
    <col min="11012" max="11012" width="19.42578125" style="1" customWidth="1"/>
    <col min="11013" max="11013" width="14" style="1" customWidth="1"/>
    <col min="11014" max="11015" width="13.85546875" style="1" customWidth="1"/>
    <col min="11016" max="11030" width="9.140625" style="1"/>
    <col min="11031" max="11032" width="0" style="1" hidden="1" customWidth="1"/>
    <col min="11033" max="11265" width="9.140625" style="1"/>
    <col min="11266" max="11266" width="5.7109375" style="1" customWidth="1"/>
    <col min="11267" max="11267" width="85.140625" style="1" customWidth="1"/>
    <col min="11268" max="11268" width="19.42578125" style="1" customWidth="1"/>
    <col min="11269" max="11269" width="14" style="1" customWidth="1"/>
    <col min="11270" max="11271" width="13.85546875" style="1" customWidth="1"/>
    <col min="11272" max="11286" width="9.140625" style="1"/>
    <col min="11287" max="11288" width="0" style="1" hidden="1" customWidth="1"/>
    <col min="11289" max="11521" width="9.140625" style="1"/>
    <col min="11522" max="11522" width="5.7109375" style="1" customWidth="1"/>
    <col min="11523" max="11523" width="85.140625" style="1" customWidth="1"/>
    <col min="11524" max="11524" width="19.42578125" style="1" customWidth="1"/>
    <col min="11525" max="11525" width="14" style="1" customWidth="1"/>
    <col min="11526" max="11527" width="13.85546875" style="1" customWidth="1"/>
    <col min="11528" max="11542" width="9.140625" style="1"/>
    <col min="11543" max="11544" width="0" style="1" hidden="1" customWidth="1"/>
    <col min="11545" max="11777" width="9.140625" style="1"/>
    <col min="11778" max="11778" width="5.7109375" style="1" customWidth="1"/>
    <col min="11779" max="11779" width="85.140625" style="1" customWidth="1"/>
    <col min="11780" max="11780" width="19.42578125" style="1" customWidth="1"/>
    <col min="11781" max="11781" width="14" style="1" customWidth="1"/>
    <col min="11782" max="11783" width="13.85546875" style="1" customWidth="1"/>
    <col min="11784" max="11798" width="9.140625" style="1"/>
    <col min="11799" max="11800" width="0" style="1" hidden="1" customWidth="1"/>
    <col min="11801" max="12033" width="9.140625" style="1"/>
    <col min="12034" max="12034" width="5.7109375" style="1" customWidth="1"/>
    <col min="12035" max="12035" width="85.140625" style="1" customWidth="1"/>
    <col min="12036" max="12036" width="19.42578125" style="1" customWidth="1"/>
    <col min="12037" max="12037" width="14" style="1" customWidth="1"/>
    <col min="12038" max="12039" width="13.85546875" style="1" customWidth="1"/>
    <col min="12040" max="12054" width="9.140625" style="1"/>
    <col min="12055" max="12056" width="0" style="1" hidden="1" customWidth="1"/>
    <col min="12057" max="12289" width="9.140625" style="1"/>
    <col min="12290" max="12290" width="5.7109375" style="1" customWidth="1"/>
    <col min="12291" max="12291" width="85.140625" style="1" customWidth="1"/>
    <col min="12292" max="12292" width="19.42578125" style="1" customWidth="1"/>
    <col min="12293" max="12293" width="14" style="1" customWidth="1"/>
    <col min="12294" max="12295" width="13.85546875" style="1" customWidth="1"/>
    <col min="12296" max="12310" width="9.140625" style="1"/>
    <col min="12311" max="12312" width="0" style="1" hidden="1" customWidth="1"/>
    <col min="12313" max="12545" width="9.140625" style="1"/>
    <col min="12546" max="12546" width="5.7109375" style="1" customWidth="1"/>
    <col min="12547" max="12547" width="85.140625" style="1" customWidth="1"/>
    <col min="12548" max="12548" width="19.42578125" style="1" customWidth="1"/>
    <col min="12549" max="12549" width="14" style="1" customWidth="1"/>
    <col min="12550" max="12551" width="13.85546875" style="1" customWidth="1"/>
    <col min="12552" max="12566" width="9.140625" style="1"/>
    <col min="12567" max="12568" width="0" style="1" hidden="1" customWidth="1"/>
    <col min="12569" max="12801" width="9.140625" style="1"/>
    <col min="12802" max="12802" width="5.7109375" style="1" customWidth="1"/>
    <col min="12803" max="12803" width="85.140625" style="1" customWidth="1"/>
    <col min="12804" max="12804" width="19.42578125" style="1" customWidth="1"/>
    <col min="12805" max="12805" width="14" style="1" customWidth="1"/>
    <col min="12806" max="12807" width="13.85546875" style="1" customWidth="1"/>
    <col min="12808" max="12822" width="9.140625" style="1"/>
    <col min="12823" max="12824" width="0" style="1" hidden="1" customWidth="1"/>
    <col min="12825" max="13057" width="9.140625" style="1"/>
    <col min="13058" max="13058" width="5.7109375" style="1" customWidth="1"/>
    <col min="13059" max="13059" width="85.140625" style="1" customWidth="1"/>
    <col min="13060" max="13060" width="19.42578125" style="1" customWidth="1"/>
    <col min="13061" max="13061" width="14" style="1" customWidth="1"/>
    <col min="13062" max="13063" width="13.85546875" style="1" customWidth="1"/>
    <col min="13064" max="13078" width="9.140625" style="1"/>
    <col min="13079" max="13080" width="0" style="1" hidden="1" customWidth="1"/>
    <col min="13081" max="13313" width="9.140625" style="1"/>
    <col min="13314" max="13314" width="5.7109375" style="1" customWidth="1"/>
    <col min="13315" max="13315" width="85.140625" style="1" customWidth="1"/>
    <col min="13316" max="13316" width="19.42578125" style="1" customWidth="1"/>
    <col min="13317" max="13317" width="14" style="1" customWidth="1"/>
    <col min="13318" max="13319" width="13.85546875" style="1" customWidth="1"/>
    <col min="13320" max="13334" width="9.140625" style="1"/>
    <col min="13335" max="13336" width="0" style="1" hidden="1" customWidth="1"/>
    <col min="13337" max="13569" width="9.140625" style="1"/>
    <col min="13570" max="13570" width="5.7109375" style="1" customWidth="1"/>
    <col min="13571" max="13571" width="85.140625" style="1" customWidth="1"/>
    <col min="13572" max="13572" width="19.42578125" style="1" customWidth="1"/>
    <col min="13573" max="13573" width="14" style="1" customWidth="1"/>
    <col min="13574" max="13575" width="13.85546875" style="1" customWidth="1"/>
    <col min="13576" max="13590" width="9.140625" style="1"/>
    <col min="13591" max="13592" width="0" style="1" hidden="1" customWidth="1"/>
    <col min="13593" max="13825" width="9.140625" style="1"/>
    <col min="13826" max="13826" width="5.7109375" style="1" customWidth="1"/>
    <col min="13827" max="13827" width="85.140625" style="1" customWidth="1"/>
    <col min="13828" max="13828" width="19.42578125" style="1" customWidth="1"/>
    <col min="13829" max="13829" width="14" style="1" customWidth="1"/>
    <col min="13830" max="13831" width="13.85546875" style="1" customWidth="1"/>
    <col min="13832" max="13846" width="9.140625" style="1"/>
    <col min="13847" max="13848" width="0" style="1" hidden="1" customWidth="1"/>
    <col min="13849" max="14081" width="9.140625" style="1"/>
    <col min="14082" max="14082" width="5.7109375" style="1" customWidth="1"/>
    <col min="14083" max="14083" width="85.140625" style="1" customWidth="1"/>
    <col min="14084" max="14084" width="19.42578125" style="1" customWidth="1"/>
    <col min="14085" max="14085" width="14" style="1" customWidth="1"/>
    <col min="14086" max="14087" width="13.85546875" style="1" customWidth="1"/>
    <col min="14088" max="14102" width="9.140625" style="1"/>
    <col min="14103" max="14104" width="0" style="1" hidden="1" customWidth="1"/>
    <col min="14105" max="14337" width="9.140625" style="1"/>
    <col min="14338" max="14338" width="5.7109375" style="1" customWidth="1"/>
    <col min="14339" max="14339" width="85.140625" style="1" customWidth="1"/>
    <col min="14340" max="14340" width="19.42578125" style="1" customWidth="1"/>
    <col min="14341" max="14341" width="14" style="1" customWidth="1"/>
    <col min="14342" max="14343" width="13.85546875" style="1" customWidth="1"/>
    <col min="14344" max="14358" width="9.140625" style="1"/>
    <col min="14359" max="14360" width="0" style="1" hidden="1" customWidth="1"/>
    <col min="14361" max="14593" width="9.140625" style="1"/>
    <col min="14594" max="14594" width="5.7109375" style="1" customWidth="1"/>
    <col min="14595" max="14595" width="85.140625" style="1" customWidth="1"/>
    <col min="14596" max="14596" width="19.42578125" style="1" customWidth="1"/>
    <col min="14597" max="14597" width="14" style="1" customWidth="1"/>
    <col min="14598" max="14599" width="13.85546875" style="1" customWidth="1"/>
    <col min="14600" max="14614" width="9.140625" style="1"/>
    <col min="14615" max="14616" width="0" style="1" hidden="1" customWidth="1"/>
    <col min="14617" max="14849" width="9.140625" style="1"/>
    <col min="14850" max="14850" width="5.7109375" style="1" customWidth="1"/>
    <col min="14851" max="14851" width="85.140625" style="1" customWidth="1"/>
    <col min="14852" max="14852" width="19.42578125" style="1" customWidth="1"/>
    <col min="14853" max="14853" width="14" style="1" customWidth="1"/>
    <col min="14854" max="14855" width="13.85546875" style="1" customWidth="1"/>
    <col min="14856" max="14870" width="9.140625" style="1"/>
    <col min="14871" max="14872" width="0" style="1" hidden="1" customWidth="1"/>
    <col min="14873" max="15105" width="9.140625" style="1"/>
    <col min="15106" max="15106" width="5.7109375" style="1" customWidth="1"/>
    <col min="15107" max="15107" width="85.140625" style="1" customWidth="1"/>
    <col min="15108" max="15108" width="19.42578125" style="1" customWidth="1"/>
    <col min="15109" max="15109" width="14" style="1" customWidth="1"/>
    <col min="15110" max="15111" width="13.85546875" style="1" customWidth="1"/>
    <col min="15112" max="15126" width="9.140625" style="1"/>
    <col min="15127" max="15128" width="0" style="1" hidden="1" customWidth="1"/>
    <col min="15129" max="15361" width="9.140625" style="1"/>
    <col min="15362" max="15362" width="5.7109375" style="1" customWidth="1"/>
    <col min="15363" max="15363" width="85.140625" style="1" customWidth="1"/>
    <col min="15364" max="15364" width="19.42578125" style="1" customWidth="1"/>
    <col min="15365" max="15365" width="14" style="1" customWidth="1"/>
    <col min="15366" max="15367" width="13.85546875" style="1" customWidth="1"/>
    <col min="15368" max="15382" width="9.140625" style="1"/>
    <col min="15383" max="15384" width="0" style="1" hidden="1" customWidth="1"/>
    <col min="15385" max="15617" width="9.140625" style="1"/>
    <col min="15618" max="15618" width="5.7109375" style="1" customWidth="1"/>
    <col min="15619" max="15619" width="85.140625" style="1" customWidth="1"/>
    <col min="15620" max="15620" width="19.42578125" style="1" customWidth="1"/>
    <col min="15621" max="15621" width="14" style="1" customWidth="1"/>
    <col min="15622" max="15623" width="13.85546875" style="1" customWidth="1"/>
    <col min="15624" max="15638" width="9.140625" style="1"/>
    <col min="15639" max="15640" width="0" style="1" hidden="1" customWidth="1"/>
    <col min="15641" max="15873" width="9.140625" style="1"/>
    <col min="15874" max="15874" width="5.7109375" style="1" customWidth="1"/>
    <col min="15875" max="15875" width="85.140625" style="1" customWidth="1"/>
    <col min="15876" max="15876" width="19.42578125" style="1" customWidth="1"/>
    <col min="15877" max="15877" width="14" style="1" customWidth="1"/>
    <col min="15878" max="15879" width="13.85546875" style="1" customWidth="1"/>
    <col min="15880" max="15894" width="9.140625" style="1"/>
    <col min="15895" max="15896" width="0" style="1" hidden="1" customWidth="1"/>
    <col min="15897" max="16129" width="9.140625" style="1"/>
    <col min="16130" max="16130" width="5.7109375" style="1" customWidth="1"/>
    <col min="16131" max="16131" width="85.140625" style="1" customWidth="1"/>
    <col min="16132" max="16132" width="19.42578125" style="1" customWidth="1"/>
    <col min="16133" max="16133" width="14" style="1" customWidth="1"/>
    <col min="16134" max="16135" width="13.85546875" style="1" customWidth="1"/>
    <col min="16136" max="16150" width="9.140625" style="1"/>
    <col min="16151" max="16152" width="0" style="1" hidden="1" customWidth="1"/>
    <col min="16153" max="16383" width="9.140625" style="1"/>
    <col min="16384" max="16384" width="9.140625" style="1" customWidth="1"/>
  </cols>
  <sheetData>
    <row r="1" spans="1:23" s="3" customFormat="1" ht="12.75" customHeight="1" x14ac:dyDescent="0.2">
      <c r="D1" s="56"/>
      <c r="E1" s="104"/>
      <c r="F1" s="104"/>
      <c r="G1" s="56"/>
      <c r="H1" s="56"/>
      <c r="I1" s="57" t="s">
        <v>615</v>
      </c>
    </row>
    <row r="2" spans="1:23" s="5" customFormat="1" ht="18" customHeight="1" x14ac:dyDescent="0.2">
      <c r="C2" s="6"/>
      <c r="D2" s="6"/>
      <c r="E2" s="105"/>
      <c r="F2" s="105"/>
      <c r="G2" s="6"/>
      <c r="H2" s="6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3" s="5" customFormat="1" ht="18.75" x14ac:dyDescent="0.3">
      <c r="C3" s="6"/>
      <c r="D3" s="6"/>
      <c r="E3" s="105"/>
      <c r="F3" s="105"/>
      <c r="G3" s="6"/>
      <c r="I3" s="8" t="s">
        <v>1</v>
      </c>
      <c r="J3" s="7"/>
      <c r="K3" s="7"/>
      <c r="L3" s="7"/>
      <c r="M3" s="7"/>
      <c r="N3" s="7"/>
      <c r="O3" s="7"/>
      <c r="P3" s="7"/>
      <c r="Q3" s="7"/>
      <c r="R3" s="7"/>
      <c r="S3" s="7"/>
    </row>
    <row r="4" spans="1:23" s="5" customFormat="1" ht="18.75" x14ac:dyDescent="0.3">
      <c r="C4" s="9"/>
      <c r="D4" s="10"/>
      <c r="E4" s="38"/>
      <c r="F4" s="38"/>
      <c r="G4" s="10"/>
      <c r="I4" s="11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3" s="5" customFormat="1" ht="18.75" x14ac:dyDescent="0.3">
      <c r="C5" s="9"/>
      <c r="D5" s="10"/>
      <c r="E5" s="38"/>
      <c r="F5" s="38"/>
      <c r="G5" s="10"/>
      <c r="I5" s="11" t="s">
        <v>487</v>
      </c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23" s="5" customFormat="1" ht="18.75" x14ac:dyDescent="0.3">
      <c r="C6" s="9"/>
      <c r="D6" s="10"/>
      <c r="E6" s="38"/>
      <c r="F6" s="38"/>
      <c r="G6" s="10"/>
      <c r="I6" s="11" t="s">
        <v>3</v>
      </c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23" s="5" customFormat="1" ht="18.75" x14ac:dyDescent="0.3">
      <c r="C7" s="9"/>
      <c r="D7" s="10"/>
      <c r="E7" s="38"/>
      <c r="F7" s="38"/>
      <c r="H7" s="13"/>
      <c r="I7" s="11" t="s">
        <v>4</v>
      </c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23" s="3" customFormat="1" ht="39" customHeight="1" x14ac:dyDescent="0.3">
      <c r="C8" s="14"/>
      <c r="D8" s="15"/>
      <c r="E8" s="106"/>
      <c r="F8" s="106"/>
      <c r="G8" s="16"/>
      <c r="I8" s="11" t="s">
        <v>488</v>
      </c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23" s="3" customFormat="1" ht="15.75" customHeight="1" x14ac:dyDescent="0.3">
      <c r="C9" s="10"/>
      <c r="D9" s="10"/>
      <c r="E9" s="107"/>
      <c r="F9" s="107"/>
      <c r="G9" s="10"/>
      <c r="I9" s="11" t="s">
        <v>616</v>
      </c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23" s="3" customFormat="1" ht="15.75" x14ac:dyDescent="0.2">
      <c r="A10" s="17"/>
      <c r="B10" s="18"/>
      <c r="C10" s="10"/>
      <c r="D10" s="10"/>
      <c r="E10" s="107"/>
      <c r="F10" s="107"/>
      <c r="G10" s="19"/>
    </row>
    <row r="11" spans="1:23" s="3" customFormat="1" ht="70.5" customHeight="1" x14ac:dyDescent="0.2">
      <c r="A11" s="201" t="s">
        <v>617</v>
      </c>
      <c r="B11" s="201"/>
      <c r="C11" s="201"/>
      <c r="D11" s="201"/>
      <c r="E11" s="201"/>
      <c r="F11" s="201"/>
      <c r="G11" s="201"/>
      <c r="H11" s="201"/>
      <c r="I11" s="201"/>
    </row>
    <row r="12" spans="1:23" ht="18.75" x14ac:dyDescent="0.3">
      <c r="A12" s="21"/>
      <c r="B12" s="21"/>
      <c r="C12" s="21"/>
      <c r="D12" s="21"/>
      <c r="E12" s="82"/>
      <c r="F12" s="82"/>
      <c r="G12" s="21"/>
    </row>
    <row r="13" spans="1:23" s="22" customFormat="1" ht="153.75" customHeight="1" x14ac:dyDescent="0.2">
      <c r="A13" s="23" t="s">
        <v>8</v>
      </c>
      <c r="B13" s="23" t="s">
        <v>9</v>
      </c>
      <c r="C13" s="23" t="s">
        <v>10</v>
      </c>
      <c r="D13" s="23" t="s">
        <v>618</v>
      </c>
      <c r="E13" s="91" t="s">
        <v>619</v>
      </c>
      <c r="F13" s="91" t="s">
        <v>620</v>
      </c>
      <c r="G13" s="23" t="s">
        <v>13</v>
      </c>
      <c r="H13" s="23" t="s">
        <v>14</v>
      </c>
      <c r="I13" s="23" t="s">
        <v>621</v>
      </c>
    </row>
    <row r="14" spans="1:23" s="22" customFormat="1" ht="18.75" x14ac:dyDescent="0.2">
      <c r="A14" s="23">
        <v>1</v>
      </c>
      <c r="B14" s="23">
        <v>2</v>
      </c>
      <c r="C14" s="23">
        <v>3</v>
      </c>
      <c r="D14" s="23">
        <v>4</v>
      </c>
      <c r="E14" s="108"/>
      <c r="F14" s="108"/>
      <c r="G14" s="23">
        <v>5</v>
      </c>
      <c r="H14" s="23">
        <v>6</v>
      </c>
      <c r="I14" s="23">
        <v>7</v>
      </c>
    </row>
    <row r="15" spans="1:23" s="58" customFormat="1" ht="33" customHeight="1" x14ac:dyDescent="0.25">
      <c r="A15" s="179" t="s">
        <v>15</v>
      </c>
      <c r="B15" s="198"/>
      <c r="C15" s="198"/>
      <c r="D15" s="198"/>
      <c r="E15" s="198"/>
      <c r="F15" s="198"/>
      <c r="G15" s="198"/>
      <c r="H15" s="198"/>
      <c r="I15" s="199"/>
      <c r="W15" s="36"/>
    </row>
    <row r="16" spans="1:23" s="58" customFormat="1" ht="56.25" x14ac:dyDescent="0.2">
      <c r="A16" s="26">
        <v>1</v>
      </c>
      <c r="B16" s="26" t="s">
        <v>16</v>
      </c>
      <c r="C16" s="27" t="s">
        <v>17</v>
      </c>
      <c r="D16" s="27">
        <v>1</v>
      </c>
      <c r="E16" s="91">
        <v>103027.32</v>
      </c>
      <c r="F16" s="91">
        <f t="shared" ref="F16:F79" si="0">E16*1.2</f>
        <v>123632.784</v>
      </c>
      <c r="G16" s="28">
        <v>1000</v>
      </c>
      <c r="H16" s="28">
        <f t="shared" ref="H16:H79" si="1">G16</f>
        <v>1000</v>
      </c>
      <c r="I16" s="28">
        <f t="shared" ref="I16:I79" si="2">G16</f>
        <v>1000</v>
      </c>
      <c r="W16" s="36"/>
    </row>
    <row r="17" spans="1:23" s="58" customFormat="1" ht="56.25" x14ac:dyDescent="0.2">
      <c r="A17" s="26">
        <v>2</v>
      </c>
      <c r="B17" s="26" t="s">
        <v>18</v>
      </c>
      <c r="C17" s="27" t="s">
        <v>17</v>
      </c>
      <c r="D17" s="27">
        <v>1</v>
      </c>
      <c r="E17" s="91">
        <v>137369.75</v>
      </c>
      <c r="F17" s="91">
        <f t="shared" si="0"/>
        <v>164843.69999999998</v>
      </c>
      <c r="G17" s="28">
        <v>1000</v>
      </c>
      <c r="H17" s="28">
        <f t="shared" si="1"/>
        <v>1000</v>
      </c>
      <c r="I17" s="28">
        <f t="shared" si="2"/>
        <v>1000</v>
      </c>
      <c r="W17" s="36"/>
    </row>
    <row r="18" spans="1:23" s="58" customFormat="1" ht="56.25" x14ac:dyDescent="0.2">
      <c r="A18" s="26">
        <v>3</v>
      </c>
      <c r="B18" s="26" t="s">
        <v>19</v>
      </c>
      <c r="C18" s="27" t="s">
        <v>17</v>
      </c>
      <c r="D18" s="27">
        <v>1</v>
      </c>
      <c r="E18" s="91">
        <v>88459.77</v>
      </c>
      <c r="F18" s="91">
        <f t="shared" si="0"/>
        <v>106151.724</v>
      </c>
      <c r="G18" s="28">
        <v>1000</v>
      </c>
      <c r="H18" s="28">
        <f t="shared" si="1"/>
        <v>1000</v>
      </c>
      <c r="I18" s="28">
        <f t="shared" si="2"/>
        <v>1000</v>
      </c>
      <c r="W18" s="36"/>
    </row>
    <row r="19" spans="1:23" s="58" customFormat="1" ht="56.25" x14ac:dyDescent="0.2">
      <c r="A19" s="26">
        <v>4</v>
      </c>
      <c r="B19" s="26" t="s">
        <v>20</v>
      </c>
      <c r="C19" s="27" t="s">
        <v>17</v>
      </c>
      <c r="D19" s="27">
        <v>1</v>
      </c>
      <c r="E19" s="91">
        <v>117946.39</v>
      </c>
      <c r="F19" s="91">
        <f t="shared" si="0"/>
        <v>141535.66800000001</v>
      </c>
      <c r="G19" s="28">
        <v>1000</v>
      </c>
      <c r="H19" s="28">
        <f t="shared" si="1"/>
        <v>1000</v>
      </c>
      <c r="I19" s="28">
        <f t="shared" si="2"/>
        <v>1000</v>
      </c>
      <c r="W19" s="36"/>
    </row>
    <row r="20" spans="1:23" s="58" customFormat="1" ht="56.25" x14ac:dyDescent="0.2">
      <c r="A20" s="26">
        <v>5</v>
      </c>
      <c r="B20" s="26" t="s">
        <v>21</v>
      </c>
      <c r="C20" s="27" t="s">
        <v>17</v>
      </c>
      <c r="D20" s="27">
        <v>1</v>
      </c>
      <c r="E20" s="91">
        <v>110359.14</v>
      </c>
      <c r="F20" s="91">
        <f t="shared" si="0"/>
        <v>132430.96799999999</v>
      </c>
      <c r="G20" s="28">
        <v>1000</v>
      </c>
      <c r="H20" s="28">
        <f t="shared" si="1"/>
        <v>1000</v>
      </c>
      <c r="I20" s="28">
        <f t="shared" si="2"/>
        <v>1000</v>
      </c>
      <c r="W20" s="36"/>
    </row>
    <row r="21" spans="1:23" s="58" customFormat="1" ht="56.25" x14ac:dyDescent="0.2">
      <c r="A21" s="26">
        <v>6</v>
      </c>
      <c r="B21" s="26" t="s">
        <v>22</v>
      </c>
      <c r="C21" s="27" t="s">
        <v>17</v>
      </c>
      <c r="D21" s="27">
        <v>1</v>
      </c>
      <c r="E21" s="91">
        <v>147145.53</v>
      </c>
      <c r="F21" s="91">
        <f t="shared" si="0"/>
        <v>176574.636</v>
      </c>
      <c r="G21" s="28">
        <v>1000</v>
      </c>
      <c r="H21" s="28">
        <f t="shared" si="1"/>
        <v>1000</v>
      </c>
      <c r="I21" s="28">
        <f t="shared" si="2"/>
        <v>1000</v>
      </c>
      <c r="W21" s="36"/>
    </row>
    <row r="22" spans="1:23" s="58" customFormat="1" ht="56.25" x14ac:dyDescent="0.2">
      <c r="A22" s="26">
        <v>7</v>
      </c>
      <c r="B22" s="26" t="s">
        <v>23</v>
      </c>
      <c r="C22" s="27" t="s">
        <v>17</v>
      </c>
      <c r="D22" s="27">
        <v>1</v>
      </c>
      <c r="E22" s="91">
        <v>93140.76</v>
      </c>
      <c r="F22" s="91">
        <f t="shared" si="0"/>
        <v>111768.912</v>
      </c>
      <c r="G22" s="28">
        <v>1000</v>
      </c>
      <c r="H22" s="28">
        <f t="shared" si="1"/>
        <v>1000</v>
      </c>
      <c r="I22" s="28">
        <f t="shared" si="2"/>
        <v>1000</v>
      </c>
      <c r="W22" s="36"/>
    </row>
    <row r="23" spans="1:23" s="58" customFormat="1" ht="56.25" x14ac:dyDescent="0.2">
      <c r="A23" s="26">
        <v>8</v>
      </c>
      <c r="B23" s="26" t="s">
        <v>24</v>
      </c>
      <c r="C23" s="27" t="s">
        <v>17</v>
      </c>
      <c r="D23" s="27">
        <v>1</v>
      </c>
      <c r="E23" s="91">
        <v>124187.68</v>
      </c>
      <c r="F23" s="91">
        <f t="shared" si="0"/>
        <v>149025.21599999999</v>
      </c>
      <c r="G23" s="28">
        <v>1000</v>
      </c>
      <c r="H23" s="28">
        <f t="shared" si="1"/>
        <v>1000</v>
      </c>
      <c r="I23" s="28">
        <f t="shared" si="2"/>
        <v>1000</v>
      </c>
      <c r="W23" s="36"/>
    </row>
    <row r="24" spans="1:23" s="58" customFormat="1" ht="56.25" x14ac:dyDescent="0.2">
      <c r="A24" s="26">
        <v>9</v>
      </c>
      <c r="B24" s="26" t="s">
        <v>25</v>
      </c>
      <c r="C24" s="27" t="s">
        <v>17</v>
      </c>
      <c r="D24" s="27">
        <v>1</v>
      </c>
      <c r="E24" s="91">
        <v>129840.12</v>
      </c>
      <c r="F24" s="91">
        <f t="shared" si="0"/>
        <v>155808.144</v>
      </c>
      <c r="G24" s="28">
        <v>1000</v>
      </c>
      <c r="H24" s="28">
        <f t="shared" si="1"/>
        <v>1000</v>
      </c>
      <c r="I24" s="28">
        <f t="shared" si="2"/>
        <v>1000</v>
      </c>
      <c r="W24" s="36"/>
    </row>
    <row r="25" spans="1:23" s="58" customFormat="1" ht="56.25" x14ac:dyDescent="0.2">
      <c r="A25" s="26">
        <v>10</v>
      </c>
      <c r="B25" s="26" t="s">
        <v>26</v>
      </c>
      <c r="C25" s="27" t="s">
        <v>17</v>
      </c>
      <c r="D25" s="27">
        <v>1</v>
      </c>
      <c r="E25" s="91">
        <v>173120.17</v>
      </c>
      <c r="F25" s="91">
        <f t="shared" si="0"/>
        <v>207744.204</v>
      </c>
      <c r="G25" s="28">
        <v>1000</v>
      </c>
      <c r="H25" s="28">
        <f t="shared" si="1"/>
        <v>1000</v>
      </c>
      <c r="I25" s="28">
        <f t="shared" si="2"/>
        <v>1000</v>
      </c>
      <c r="W25" s="36"/>
    </row>
    <row r="26" spans="1:23" s="58" customFormat="1" ht="56.25" x14ac:dyDescent="0.2">
      <c r="A26" s="26">
        <v>11</v>
      </c>
      <c r="B26" s="26" t="s">
        <v>27</v>
      </c>
      <c r="C26" s="27" t="s">
        <v>17</v>
      </c>
      <c r="D26" s="27">
        <v>1</v>
      </c>
      <c r="E26" s="91">
        <v>109020.98</v>
      </c>
      <c r="F26" s="91">
        <f t="shared" si="0"/>
        <v>130825.17599999999</v>
      </c>
      <c r="G26" s="28">
        <v>1000</v>
      </c>
      <c r="H26" s="28">
        <f t="shared" si="1"/>
        <v>1000</v>
      </c>
      <c r="I26" s="28">
        <f t="shared" si="2"/>
        <v>1000</v>
      </c>
      <c r="W26" s="36"/>
    </row>
    <row r="27" spans="1:23" s="58" customFormat="1" ht="56.25" x14ac:dyDescent="0.2">
      <c r="A27" s="26">
        <v>12</v>
      </c>
      <c r="B27" s="26" t="s">
        <v>28</v>
      </c>
      <c r="C27" s="27" t="s">
        <v>17</v>
      </c>
      <c r="D27" s="27">
        <v>1</v>
      </c>
      <c r="E27" s="91">
        <v>145361.32</v>
      </c>
      <c r="F27" s="91">
        <f t="shared" si="0"/>
        <v>174433.584</v>
      </c>
      <c r="G27" s="28">
        <v>1000</v>
      </c>
      <c r="H27" s="28">
        <f t="shared" si="1"/>
        <v>1000</v>
      </c>
      <c r="I27" s="28">
        <f t="shared" si="2"/>
        <v>1000</v>
      </c>
      <c r="W27" s="36"/>
    </row>
    <row r="28" spans="1:23" s="58" customFormat="1" ht="56.25" customHeight="1" x14ac:dyDescent="0.2">
      <c r="A28" s="26">
        <v>13</v>
      </c>
      <c r="B28" s="26" t="s">
        <v>29</v>
      </c>
      <c r="C28" s="27" t="s">
        <v>17</v>
      </c>
      <c r="D28" s="27">
        <v>1</v>
      </c>
      <c r="E28" s="91">
        <v>94412.5</v>
      </c>
      <c r="F28" s="91">
        <f t="shared" si="0"/>
        <v>113295</v>
      </c>
      <c r="G28" s="28">
        <v>1000</v>
      </c>
      <c r="H28" s="28">
        <f t="shared" si="1"/>
        <v>1000</v>
      </c>
      <c r="I28" s="28">
        <f t="shared" si="2"/>
        <v>1000</v>
      </c>
      <c r="W28" s="36"/>
    </row>
    <row r="29" spans="1:23" s="58" customFormat="1" ht="56.25" customHeight="1" x14ac:dyDescent="0.2">
      <c r="A29" s="26">
        <v>14</v>
      </c>
      <c r="B29" s="29" t="s">
        <v>30</v>
      </c>
      <c r="C29" s="27" t="s">
        <v>17</v>
      </c>
      <c r="D29" s="27">
        <v>1</v>
      </c>
      <c r="E29" s="91">
        <v>125883.36</v>
      </c>
      <c r="F29" s="91">
        <f t="shared" si="0"/>
        <v>151060.03200000001</v>
      </c>
      <c r="G29" s="28">
        <v>1000</v>
      </c>
      <c r="H29" s="28">
        <f t="shared" si="1"/>
        <v>1000</v>
      </c>
      <c r="I29" s="28">
        <f t="shared" si="2"/>
        <v>1000</v>
      </c>
      <c r="W29" s="36"/>
    </row>
    <row r="30" spans="1:23" s="58" customFormat="1" ht="56.25" customHeight="1" x14ac:dyDescent="0.2">
      <c r="A30" s="26">
        <v>15</v>
      </c>
      <c r="B30" s="29" t="s">
        <v>31</v>
      </c>
      <c r="C30" s="27" t="s">
        <v>17</v>
      </c>
      <c r="D30" s="27">
        <v>1</v>
      </c>
      <c r="E30" s="91">
        <v>81310.100000000006</v>
      </c>
      <c r="F30" s="91">
        <f t="shared" si="0"/>
        <v>97572.12000000001</v>
      </c>
      <c r="G30" s="28">
        <v>1000</v>
      </c>
      <c r="H30" s="28">
        <f t="shared" si="1"/>
        <v>1000</v>
      </c>
      <c r="I30" s="28">
        <f t="shared" si="2"/>
        <v>1000</v>
      </c>
      <c r="W30" s="36"/>
    </row>
    <row r="31" spans="1:23" s="58" customFormat="1" ht="56.25" customHeight="1" x14ac:dyDescent="0.2">
      <c r="A31" s="26">
        <v>16</v>
      </c>
      <c r="B31" s="29" t="s">
        <v>32</v>
      </c>
      <c r="C31" s="27" t="s">
        <v>17</v>
      </c>
      <c r="D31" s="27">
        <v>1</v>
      </c>
      <c r="E31" s="91">
        <v>108413.45</v>
      </c>
      <c r="F31" s="91">
        <f t="shared" si="0"/>
        <v>130096.13999999998</v>
      </c>
      <c r="G31" s="28">
        <v>1000</v>
      </c>
      <c r="H31" s="28">
        <f t="shared" si="1"/>
        <v>1000</v>
      </c>
      <c r="I31" s="28">
        <f t="shared" si="2"/>
        <v>1000</v>
      </c>
      <c r="W31" s="36"/>
    </row>
    <row r="32" spans="1:23" s="58" customFormat="1" ht="56.25" customHeight="1" x14ac:dyDescent="0.2">
      <c r="A32" s="26">
        <v>17</v>
      </c>
      <c r="B32" s="29" t="s">
        <v>33</v>
      </c>
      <c r="C32" s="27" t="s">
        <v>17</v>
      </c>
      <c r="D32" s="27">
        <v>1</v>
      </c>
      <c r="E32" s="91">
        <v>113318.52</v>
      </c>
      <c r="F32" s="91">
        <f t="shared" si="0"/>
        <v>135982.22399999999</v>
      </c>
      <c r="G32" s="28">
        <v>1000</v>
      </c>
      <c r="H32" s="28">
        <f t="shared" si="1"/>
        <v>1000</v>
      </c>
      <c r="I32" s="28">
        <f t="shared" si="2"/>
        <v>1000</v>
      </c>
      <c r="W32" s="36"/>
    </row>
    <row r="33" spans="1:23" s="58" customFormat="1" ht="56.25" customHeight="1" x14ac:dyDescent="0.2">
      <c r="A33" s="26">
        <v>18</v>
      </c>
      <c r="B33" s="29" t="s">
        <v>34</v>
      </c>
      <c r="C33" s="27" t="s">
        <v>17</v>
      </c>
      <c r="D33" s="27">
        <v>1</v>
      </c>
      <c r="E33" s="91">
        <v>151091.37</v>
      </c>
      <c r="F33" s="91">
        <f t="shared" si="0"/>
        <v>181309.644</v>
      </c>
      <c r="G33" s="28">
        <v>1000</v>
      </c>
      <c r="H33" s="28">
        <f t="shared" si="1"/>
        <v>1000</v>
      </c>
      <c r="I33" s="28">
        <f t="shared" si="2"/>
        <v>1000</v>
      </c>
      <c r="W33" s="36"/>
    </row>
    <row r="34" spans="1:23" s="58" customFormat="1" ht="59.25" customHeight="1" x14ac:dyDescent="0.2">
      <c r="A34" s="26">
        <v>19</v>
      </c>
      <c r="B34" s="29" t="s">
        <v>35</v>
      </c>
      <c r="C34" s="27" t="s">
        <v>17</v>
      </c>
      <c r="D34" s="27">
        <v>1</v>
      </c>
      <c r="E34" s="91">
        <v>97197.7</v>
      </c>
      <c r="F34" s="91">
        <f t="shared" si="0"/>
        <v>116637.23999999999</v>
      </c>
      <c r="G34" s="28">
        <v>1000</v>
      </c>
      <c r="H34" s="28">
        <f t="shared" si="1"/>
        <v>1000</v>
      </c>
      <c r="I34" s="28">
        <f t="shared" si="2"/>
        <v>1000</v>
      </c>
      <c r="W34" s="36"/>
    </row>
    <row r="35" spans="1:23" s="58" customFormat="1" ht="57.75" customHeight="1" x14ac:dyDescent="0.2">
      <c r="A35" s="26">
        <v>20</v>
      </c>
      <c r="B35" s="29" t="s">
        <v>36</v>
      </c>
      <c r="C35" s="27" t="s">
        <v>17</v>
      </c>
      <c r="D35" s="27">
        <v>1</v>
      </c>
      <c r="E35" s="91">
        <v>129596.9</v>
      </c>
      <c r="F35" s="91">
        <f t="shared" si="0"/>
        <v>155516.28</v>
      </c>
      <c r="G35" s="28">
        <v>1000</v>
      </c>
      <c r="H35" s="28">
        <f t="shared" si="1"/>
        <v>1000</v>
      </c>
      <c r="I35" s="28">
        <f t="shared" si="2"/>
        <v>1000</v>
      </c>
      <c r="W35" s="36"/>
    </row>
    <row r="36" spans="1:23" s="58" customFormat="1" ht="75" x14ac:dyDescent="0.2">
      <c r="A36" s="26">
        <v>21</v>
      </c>
      <c r="B36" s="26" t="s">
        <v>37</v>
      </c>
      <c r="C36" s="27" t="s">
        <v>17</v>
      </c>
      <c r="D36" s="27">
        <v>1</v>
      </c>
      <c r="E36" s="91">
        <v>158850.42000000001</v>
      </c>
      <c r="F36" s="91">
        <f t="shared" si="0"/>
        <v>190620.50400000002</v>
      </c>
      <c r="G36" s="28">
        <v>1000</v>
      </c>
      <c r="H36" s="28">
        <f t="shared" si="1"/>
        <v>1000</v>
      </c>
      <c r="I36" s="28">
        <f t="shared" si="2"/>
        <v>1000</v>
      </c>
      <c r="W36" s="36"/>
    </row>
    <row r="37" spans="1:23" s="58" customFormat="1" ht="56.25" x14ac:dyDescent="0.2">
      <c r="A37" s="26">
        <v>22</v>
      </c>
      <c r="B37" s="26" t="s">
        <v>38</v>
      </c>
      <c r="C37" s="27" t="s">
        <v>17</v>
      </c>
      <c r="D37" s="27">
        <v>1</v>
      </c>
      <c r="E37" s="91">
        <v>211800.57</v>
      </c>
      <c r="F37" s="91">
        <f t="shared" si="0"/>
        <v>254160.68400000001</v>
      </c>
      <c r="G37" s="28">
        <v>1000</v>
      </c>
      <c r="H37" s="28">
        <f t="shared" si="1"/>
        <v>1000</v>
      </c>
      <c r="I37" s="28">
        <f t="shared" si="2"/>
        <v>1000</v>
      </c>
      <c r="W37" s="36"/>
    </row>
    <row r="38" spans="1:23" s="58" customFormat="1" ht="75" x14ac:dyDescent="0.2">
      <c r="A38" s="26">
        <v>23</v>
      </c>
      <c r="B38" s="26" t="s">
        <v>39</v>
      </c>
      <c r="C38" s="27" t="s">
        <v>17</v>
      </c>
      <c r="D38" s="27">
        <v>1</v>
      </c>
      <c r="E38" s="91">
        <v>127288.54</v>
      </c>
      <c r="F38" s="91">
        <f t="shared" si="0"/>
        <v>152746.24799999999</v>
      </c>
      <c r="G38" s="28">
        <v>1000</v>
      </c>
      <c r="H38" s="28">
        <f t="shared" si="1"/>
        <v>1000</v>
      </c>
      <c r="I38" s="28">
        <f t="shared" si="2"/>
        <v>1000</v>
      </c>
      <c r="W38" s="36"/>
    </row>
    <row r="39" spans="1:23" s="58" customFormat="1" ht="75" x14ac:dyDescent="0.2">
      <c r="A39" s="26">
        <v>24</v>
      </c>
      <c r="B39" s="26" t="s">
        <v>40</v>
      </c>
      <c r="C39" s="27" t="s">
        <v>17</v>
      </c>
      <c r="D39" s="27">
        <v>1</v>
      </c>
      <c r="E39" s="91">
        <v>169718.04</v>
      </c>
      <c r="F39" s="91">
        <f t="shared" si="0"/>
        <v>203661.64800000002</v>
      </c>
      <c r="G39" s="28">
        <v>1000</v>
      </c>
      <c r="H39" s="28">
        <f t="shared" si="1"/>
        <v>1000</v>
      </c>
      <c r="I39" s="28">
        <f t="shared" si="2"/>
        <v>1000</v>
      </c>
      <c r="W39" s="36"/>
    </row>
    <row r="40" spans="1:23" s="58" customFormat="1" ht="75" x14ac:dyDescent="0.2">
      <c r="A40" s="26">
        <v>25</v>
      </c>
      <c r="B40" s="26" t="s">
        <v>41</v>
      </c>
      <c r="C40" s="27" t="s">
        <v>17</v>
      </c>
      <c r="D40" s="27">
        <v>1</v>
      </c>
      <c r="E40" s="91">
        <v>117643.23</v>
      </c>
      <c r="F40" s="91">
        <f t="shared" si="0"/>
        <v>141171.87599999999</v>
      </c>
      <c r="G40" s="28">
        <v>1000</v>
      </c>
      <c r="H40" s="28">
        <f t="shared" si="1"/>
        <v>1000</v>
      </c>
      <c r="I40" s="28">
        <f t="shared" si="2"/>
        <v>1000</v>
      </c>
      <c r="W40" s="36"/>
    </row>
    <row r="41" spans="1:23" s="58" customFormat="1" ht="56.25" x14ac:dyDescent="0.2">
      <c r="A41" s="26">
        <v>26</v>
      </c>
      <c r="B41" s="26" t="s">
        <v>42</v>
      </c>
      <c r="C41" s="27" t="s">
        <v>17</v>
      </c>
      <c r="D41" s="27">
        <v>1</v>
      </c>
      <c r="E41" s="91">
        <v>156857.64000000001</v>
      </c>
      <c r="F41" s="91">
        <f t="shared" si="0"/>
        <v>188229.16800000001</v>
      </c>
      <c r="G41" s="28">
        <v>1000</v>
      </c>
      <c r="H41" s="28">
        <f t="shared" si="1"/>
        <v>1000</v>
      </c>
      <c r="I41" s="28">
        <f t="shared" si="2"/>
        <v>1000</v>
      </c>
      <c r="W41" s="36"/>
    </row>
    <row r="42" spans="1:23" s="58" customFormat="1" ht="75" x14ac:dyDescent="0.2">
      <c r="A42" s="26">
        <v>27</v>
      </c>
      <c r="B42" s="26" t="s">
        <v>43</v>
      </c>
      <c r="C42" s="27" t="s">
        <v>17</v>
      </c>
      <c r="D42" s="27">
        <v>1</v>
      </c>
      <c r="E42" s="91">
        <v>109355.93</v>
      </c>
      <c r="F42" s="91">
        <f t="shared" si="0"/>
        <v>131227.11599999998</v>
      </c>
      <c r="G42" s="28">
        <v>1000</v>
      </c>
      <c r="H42" s="28">
        <f t="shared" si="1"/>
        <v>1000</v>
      </c>
      <c r="I42" s="28">
        <f t="shared" si="2"/>
        <v>1000</v>
      </c>
      <c r="W42" s="36"/>
    </row>
    <row r="43" spans="1:23" s="58" customFormat="1" ht="56.25" x14ac:dyDescent="0.2">
      <c r="A43" s="26">
        <v>28</v>
      </c>
      <c r="B43" s="26" t="s">
        <v>44</v>
      </c>
      <c r="C43" s="27" t="s">
        <v>17</v>
      </c>
      <c r="D43" s="27">
        <v>1</v>
      </c>
      <c r="E43" s="91">
        <v>145807.92000000001</v>
      </c>
      <c r="F43" s="91">
        <f t="shared" si="0"/>
        <v>174969.50400000002</v>
      </c>
      <c r="G43" s="28">
        <v>1000</v>
      </c>
      <c r="H43" s="28">
        <f t="shared" si="1"/>
        <v>1000</v>
      </c>
      <c r="I43" s="28">
        <f t="shared" si="2"/>
        <v>1000</v>
      </c>
      <c r="W43" s="36"/>
    </row>
    <row r="44" spans="1:23" s="58" customFormat="1" ht="75" x14ac:dyDescent="0.2">
      <c r="A44" s="26">
        <v>29</v>
      </c>
      <c r="B44" s="26" t="s">
        <v>45</v>
      </c>
      <c r="C44" s="27" t="s">
        <v>17</v>
      </c>
      <c r="D44" s="27">
        <v>1</v>
      </c>
      <c r="E44" s="91">
        <v>161113.53</v>
      </c>
      <c r="F44" s="91">
        <f t="shared" si="0"/>
        <v>193336.236</v>
      </c>
      <c r="G44" s="28">
        <v>1000</v>
      </c>
      <c r="H44" s="28">
        <f t="shared" si="1"/>
        <v>1000</v>
      </c>
      <c r="I44" s="28">
        <f t="shared" si="2"/>
        <v>1000</v>
      </c>
      <c r="W44" s="36"/>
    </row>
    <row r="45" spans="1:23" s="58" customFormat="1" ht="56.25" x14ac:dyDescent="0.2">
      <c r="A45" s="26">
        <v>30</v>
      </c>
      <c r="B45" s="26" t="s">
        <v>46</v>
      </c>
      <c r="C45" s="27" t="s">
        <v>17</v>
      </c>
      <c r="D45" s="27">
        <v>1</v>
      </c>
      <c r="E45" s="91">
        <v>214818.07</v>
      </c>
      <c r="F45" s="91">
        <f t="shared" si="0"/>
        <v>257781.68400000001</v>
      </c>
      <c r="G45" s="28">
        <v>1000</v>
      </c>
      <c r="H45" s="28">
        <f t="shared" si="1"/>
        <v>1000</v>
      </c>
      <c r="I45" s="28">
        <f t="shared" si="2"/>
        <v>1000</v>
      </c>
      <c r="W45" s="36"/>
    </row>
    <row r="46" spans="1:23" s="58" customFormat="1" ht="75" x14ac:dyDescent="0.2">
      <c r="A46" s="26">
        <v>31</v>
      </c>
      <c r="B46" s="26" t="s">
        <v>47</v>
      </c>
      <c r="C46" s="27" t="s">
        <v>17</v>
      </c>
      <c r="D46" s="27">
        <v>1</v>
      </c>
      <c r="E46" s="91">
        <v>138503.53</v>
      </c>
      <c r="F46" s="91">
        <f t="shared" si="0"/>
        <v>166204.236</v>
      </c>
      <c r="G46" s="28">
        <v>1000</v>
      </c>
      <c r="H46" s="28">
        <f t="shared" si="1"/>
        <v>1000</v>
      </c>
      <c r="I46" s="28">
        <f t="shared" si="2"/>
        <v>1000</v>
      </c>
      <c r="W46" s="36"/>
    </row>
    <row r="47" spans="1:23" s="58" customFormat="1" ht="75" x14ac:dyDescent="0.2">
      <c r="A47" s="26">
        <v>32</v>
      </c>
      <c r="B47" s="26" t="s">
        <v>48</v>
      </c>
      <c r="C47" s="27" t="s">
        <v>17</v>
      </c>
      <c r="D47" s="27">
        <v>1</v>
      </c>
      <c r="E47" s="91">
        <v>184671.38</v>
      </c>
      <c r="F47" s="91">
        <f t="shared" si="0"/>
        <v>221605.65599999999</v>
      </c>
      <c r="G47" s="28">
        <v>1000</v>
      </c>
      <c r="H47" s="28">
        <f t="shared" si="1"/>
        <v>1000</v>
      </c>
      <c r="I47" s="28">
        <f t="shared" si="2"/>
        <v>1000</v>
      </c>
      <c r="W47" s="36"/>
    </row>
    <row r="48" spans="1:23" s="58" customFormat="1" ht="18" x14ac:dyDescent="0.25">
      <c r="A48" s="179" t="s">
        <v>49</v>
      </c>
      <c r="B48" s="198"/>
      <c r="C48" s="198"/>
      <c r="D48" s="198"/>
      <c r="E48" s="198"/>
      <c r="F48" s="198"/>
      <c r="G48" s="198"/>
      <c r="H48" s="198"/>
      <c r="I48" s="199"/>
      <c r="W48" s="36"/>
    </row>
    <row r="49" spans="1:23" s="58" customFormat="1" ht="56.25" x14ac:dyDescent="0.2">
      <c r="A49" s="26">
        <v>33</v>
      </c>
      <c r="B49" s="26" t="s">
        <v>50</v>
      </c>
      <c r="C49" s="27" t="s">
        <v>17</v>
      </c>
      <c r="D49" s="27">
        <v>1</v>
      </c>
      <c r="E49" s="91">
        <v>194379.14</v>
      </c>
      <c r="F49" s="91">
        <f t="shared" si="0"/>
        <v>233254.96800000002</v>
      </c>
      <c r="G49" s="28">
        <v>1000</v>
      </c>
      <c r="H49" s="28">
        <f t="shared" si="1"/>
        <v>1000</v>
      </c>
      <c r="I49" s="28">
        <f t="shared" si="2"/>
        <v>1000</v>
      </c>
      <c r="W49" s="36"/>
    </row>
    <row r="50" spans="1:23" s="58" customFormat="1" ht="56.25" x14ac:dyDescent="0.2">
      <c r="A50" s="26">
        <v>34</v>
      </c>
      <c r="B50" s="26" t="s">
        <v>51</v>
      </c>
      <c r="C50" s="27" t="s">
        <v>17</v>
      </c>
      <c r="D50" s="27">
        <v>1</v>
      </c>
      <c r="E50" s="91">
        <v>259172.19</v>
      </c>
      <c r="F50" s="91">
        <f t="shared" si="0"/>
        <v>311006.62799999997</v>
      </c>
      <c r="G50" s="28">
        <v>1000</v>
      </c>
      <c r="H50" s="28">
        <f t="shared" si="1"/>
        <v>1000</v>
      </c>
      <c r="I50" s="28">
        <f t="shared" si="2"/>
        <v>1000</v>
      </c>
      <c r="W50" s="36"/>
    </row>
    <row r="51" spans="1:23" s="58" customFormat="1" ht="56.25" x14ac:dyDescent="0.2">
      <c r="A51" s="26">
        <v>35</v>
      </c>
      <c r="B51" s="26" t="s">
        <v>52</v>
      </c>
      <c r="C51" s="27" t="s">
        <v>17</v>
      </c>
      <c r="D51" s="27">
        <v>1</v>
      </c>
      <c r="E51" s="91">
        <v>167035.79</v>
      </c>
      <c r="F51" s="91">
        <f t="shared" si="0"/>
        <v>200442.948</v>
      </c>
      <c r="G51" s="28">
        <v>1000</v>
      </c>
      <c r="H51" s="28">
        <f t="shared" si="1"/>
        <v>1000</v>
      </c>
      <c r="I51" s="28">
        <f t="shared" si="2"/>
        <v>1000</v>
      </c>
      <c r="W51" s="36"/>
    </row>
    <row r="52" spans="1:23" s="58" customFormat="1" ht="56.25" x14ac:dyDescent="0.2">
      <c r="A52" s="26">
        <v>36</v>
      </c>
      <c r="B52" s="26" t="s">
        <v>53</v>
      </c>
      <c r="C52" s="27" t="s">
        <v>17</v>
      </c>
      <c r="D52" s="27">
        <v>1</v>
      </c>
      <c r="E52" s="91">
        <v>222714.37</v>
      </c>
      <c r="F52" s="91">
        <f t="shared" si="0"/>
        <v>267257.24400000001</v>
      </c>
      <c r="G52" s="28">
        <v>1000</v>
      </c>
      <c r="H52" s="28">
        <f t="shared" si="1"/>
        <v>1000</v>
      </c>
      <c r="I52" s="28">
        <f t="shared" si="2"/>
        <v>1000</v>
      </c>
      <c r="W52" s="36"/>
    </row>
    <row r="53" spans="1:23" s="58" customFormat="1" ht="56.25" x14ac:dyDescent="0.2">
      <c r="A53" s="26">
        <v>37</v>
      </c>
      <c r="B53" s="26" t="s">
        <v>54</v>
      </c>
      <c r="C53" s="27" t="s">
        <v>17</v>
      </c>
      <c r="D53" s="27">
        <v>1</v>
      </c>
      <c r="E53" s="91">
        <v>208231.25</v>
      </c>
      <c r="F53" s="91">
        <f t="shared" si="0"/>
        <v>249877.5</v>
      </c>
      <c r="G53" s="28">
        <v>1000</v>
      </c>
      <c r="H53" s="28">
        <f t="shared" si="1"/>
        <v>1000</v>
      </c>
      <c r="I53" s="28">
        <f t="shared" si="2"/>
        <v>1000</v>
      </c>
      <c r="W53" s="36"/>
    </row>
    <row r="54" spans="1:23" s="58" customFormat="1" ht="56.25" x14ac:dyDescent="0.2">
      <c r="A54" s="26">
        <v>38</v>
      </c>
      <c r="B54" s="26" t="s">
        <v>55</v>
      </c>
      <c r="C54" s="27" t="s">
        <v>17</v>
      </c>
      <c r="D54" s="27">
        <v>1</v>
      </c>
      <c r="E54" s="91">
        <v>277641.65999999997</v>
      </c>
      <c r="F54" s="91">
        <f t="shared" si="0"/>
        <v>333169.99199999997</v>
      </c>
      <c r="G54" s="28">
        <v>1000</v>
      </c>
      <c r="H54" s="28">
        <f t="shared" si="1"/>
        <v>1000</v>
      </c>
      <c r="I54" s="28">
        <f t="shared" si="2"/>
        <v>1000</v>
      </c>
      <c r="W54" s="36"/>
    </row>
    <row r="55" spans="1:23" s="58" customFormat="1" ht="56.25" x14ac:dyDescent="0.2">
      <c r="A55" s="26">
        <v>39</v>
      </c>
      <c r="B55" s="26" t="s">
        <v>56</v>
      </c>
      <c r="C55" s="27" t="s">
        <v>17</v>
      </c>
      <c r="D55" s="27">
        <v>1</v>
      </c>
      <c r="E55" s="91">
        <v>175887.73</v>
      </c>
      <c r="F55" s="91">
        <f t="shared" si="0"/>
        <v>211065.27600000001</v>
      </c>
      <c r="G55" s="28">
        <v>1000</v>
      </c>
      <c r="H55" s="28">
        <f t="shared" si="1"/>
        <v>1000</v>
      </c>
      <c r="I55" s="28">
        <f t="shared" si="2"/>
        <v>1000</v>
      </c>
      <c r="W55" s="36"/>
    </row>
    <row r="56" spans="1:23" s="58" customFormat="1" ht="56.25" x14ac:dyDescent="0.2">
      <c r="A56" s="26">
        <v>40</v>
      </c>
      <c r="B56" s="26" t="s">
        <v>57</v>
      </c>
      <c r="C56" s="27" t="s">
        <v>17</v>
      </c>
      <c r="D56" s="27">
        <v>1</v>
      </c>
      <c r="E56" s="91">
        <v>234516.96</v>
      </c>
      <c r="F56" s="91">
        <f t="shared" si="0"/>
        <v>281420.35199999996</v>
      </c>
      <c r="G56" s="28">
        <v>1000</v>
      </c>
      <c r="H56" s="28">
        <f t="shared" si="1"/>
        <v>1000</v>
      </c>
      <c r="I56" s="28">
        <f t="shared" si="2"/>
        <v>1000</v>
      </c>
      <c r="W56" s="36"/>
    </row>
    <row r="57" spans="1:23" s="58" customFormat="1" ht="56.25" x14ac:dyDescent="0.2">
      <c r="A57" s="26">
        <v>41</v>
      </c>
      <c r="B57" s="26" t="s">
        <v>58</v>
      </c>
      <c r="C57" s="27" t="s">
        <v>17</v>
      </c>
      <c r="D57" s="27">
        <v>1</v>
      </c>
      <c r="E57" s="91">
        <v>244916.05</v>
      </c>
      <c r="F57" s="91">
        <f t="shared" si="0"/>
        <v>293899.25999999995</v>
      </c>
      <c r="G57" s="28">
        <v>1000</v>
      </c>
      <c r="H57" s="28">
        <f t="shared" si="1"/>
        <v>1000</v>
      </c>
      <c r="I57" s="28">
        <f t="shared" si="2"/>
        <v>1000</v>
      </c>
      <c r="W57" s="36"/>
    </row>
    <row r="58" spans="1:23" s="58" customFormat="1" ht="56.25" x14ac:dyDescent="0.2">
      <c r="A58" s="26">
        <v>42</v>
      </c>
      <c r="B58" s="26" t="s">
        <v>59</v>
      </c>
      <c r="C58" s="27" t="s">
        <v>17</v>
      </c>
      <c r="D58" s="27">
        <v>1</v>
      </c>
      <c r="E58" s="91">
        <v>326554.76</v>
      </c>
      <c r="F58" s="91">
        <f t="shared" si="0"/>
        <v>391865.712</v>
      </c>
      <c r="G58" s="28">
        <v>1000</v>
      </c>
      <c r="H58" s="28">
        <f t="shared" si="1"/>
        <v>1000</v>
      </c>
      <c r="I58" s="28">
        <f t="shared" si="2"/>
        <v>1000</v>
      </c>
      <c r="W58" s="36"/>
    </row>
    <row r="59" spans="1:23" s="58" customFormat="1" ht="56.25" x14ac:dyDescent="0.2">
      <c r="A59" s="26">
        <v>43</v>
      </c>
      <c r="B59" s="26" t="s">
        <v>60</v>
      </c>
      <c r="C59" s="27" t="s">
        <v>17</v>
      </c>
      <c r="D59" s="27">
        <v>1</v>
      </c>
      <c r="E59" s="91">
        <v>205783.1</v>
      </c>
      <c r="F59" s="91">
        <f t="shared" si="0"/>
        <v>246939.72</v>
      </c>
      <c r="G59" s="28">
        <v>1000</v>
      </c>
      <c r="H59" s="28">
        <f t="shared" si="1"/>
        <v>1000</v>
      </c>
      <c r="I59" s="28">
        <f t="shared" si="2"/>
        <v>1000</v>
      </c>
      <c r="W59" s="36"/>
    </row>
    <row r="60" spans="1:23" s="58" customFormat="1" ht="56.25" x14ac:dyDescent="0.2">
      <c r="A60" s="26">
        <v>44</v>
      </c>
      <c r="B60" s="26" t="s">
        <v>61</v>
      </c>
      <c r="C60" s="27" t="s">
        <v>17</v>
      </c>
      <c r="D60" s="27">
        <v>1</v>
      </c>
      <c r="E60" s="91">
        <v>274377.46000000002</v>
      </c>
      <c r="F60" s="91">
        <f t="shared" si="0"/>
        <v>329252.95199999999</v>
      </c>
      <c r="G60" s="28">
        <v>1000</v>
      </c>
      <c r="H60" s="28">
        <f t="shared" si="1"/>
        <v>1000</v>
      </c>
      <c r="I60" s="28">
        <f t="shared" si="2"/>
        <v>1000</v>
      </c>
      <c r="W60" s="36"/>
    </row>
    <row r="61" spans="1:23" s="58" customFormat="1" ht="75" x14ac:dyDescent="0.2">
      <c r="A61" s="26">
        <v>45</v>
      </c>
      <c r="B61" s="26" t="s">
        <v>62</v>
      </c>
      <c r="C61" s="27" t="s">
        <v>17</v>
      </c>
      <c r="D61" s="27">
        <v>1</v>
      </c>
      <c r="E61" s="91">
        <v>178199.34</v>
      </c>
      <c r="F61" s="91">
        <f t="shared" si="0"/>
        <v>213839.20799999998</v>
      </c>
      <c r="G61" s="28">
        <v>1000</v>
      </c>
      <c r="H61" s="28">
        <f t="shared" si="1"/>
        <v>1000</v>
      </c>
      <c r="I61" s="28">
        <f t="shared" si="2"/>
        <v>1000</v>
      </c>
      <c r="W61" s="36"/>
    </row>
    <row r="62" spans="1:23" s="58" customFormat="1" ht="56.25" x14ac:dyDescent="0.2">
      <c r="A62" s="26">
        <v>46</v>
      </c>
      <c r="B62" s="26" t="s">
        <v>63</v>
      </c>
      <c r="C62" s="27" t="s">
        <v>17</v>
      </c>
      <c r="D62" s="27">
        <v>1</v>
      </c>
      <c r="E62" s="91">
        <v>237599.12</v>
      </c>
      <c r="F62" s="91">
        <f t="shared" si="0"/>
        <v>285118.94399999996</v>
      </c>
      <c r="G62" s="28">
        <v>1000</v>
      </c>
      <c r="H62" s="28">
        <f t="shared" si="1"/>
        <v>1000</v>
      </c>
      <c r="I62" s="28">
        <f t="shared" si="2"/>
        <v>1000</v>
      </c>
      <c r="W62" s="36"/>
    </row>
    <row r="63" spans="1:23" s="58" customFormat="1" ht="75" x14ac:dyDescent="0.2">
      <c r="A63" s="26">
        <v>47</v>
      </c>
      <c r="B63" s="26" t="s">
        <v>64</v>
      </c>
      <c r="C63" s="27" t="s">
        <v>17</v>
      </c>
      <c r="D63" s="27">
        <v>1</v>
      </c>
      <c r="E63" s="91">
        <v>153621.34</v>
      </c>
      <c r="F63" s="91">
        <f t="shared" si="0"/>
        <v>184345.60799999998</v>
      </c>
      <c r="G63" s="28">
        <v>1000</v>
      </c>
      <c r="H63" s="28">
        <f t="shared" si="1"/>
        <v>1000</v>
      </c>
      <c r="I63" s="28">
        <f t="shared" si="2"/>
        <v>1000</v>
      </c>
      <c r="W63" s="36"/>
    </row>
    <row r="64" spans="1:23" s="58" customFormat="1" ht="56.25" x14ac:dyDescent="0.2">
      <c r="A64" s="26">
        <v>48</v>
      </c>
      <c r="B64" s="26" t="s">
        <v>65</v>
      </c>
      <c r="C64" s="27" t="s">
        <v>17</v>
      </c>
      <c r="D64" s="27">
        <v>1</v>
      </c>
      <c r="E64" s="91">
        <v>204828.44</v>
      </c>
      <c r="F64" s="91">
        <f t="shared" si="0"/>
        <v>245794.128</v>
      </c>
      <c r="G64" s="28">
        <v>1000</v>
      </c>
      <c r="H64" s="28">
        <f t="shared" si="1"/>
        <v>1000</v>
      </c>
      <c r="I64" s="28">
        <f t="shared" si="2"/>
        <v>1000</v>
      </c>
      <c r="W64" s="36"/>
    </row>
    <row r="65" spans="1:23" s="58" customFormat="1" ht="75" x14ac:dyDescent="0.2">
      <c r="A65" s="26">
        <v>49</v>
      </c>
      <c r="B65" s="26" t="s">
        <v>66</v>
      </c>
      <c r="C65" s="27" t="s">
        <v>17</v>
      </c>
      <c r="D65" s="27">
        <v>1</v>
      </c>
      <c r="E65" s="91">
        <v>213847.91</v>
      </c>
      <c r="F65" s="91">
        <f t="shared" si="0"/>
        <v>256617.492</v>
      </c>
      <c r="G65" s="28">
        <v>1000</v>
      </c>
      <c r="H65" s="28">
        <f t="shared" si="1"/>
        <v>1000</v>
      </c>
      <c r="I65" s="28">
        <f t="shared" si="2"/>
        <v>1000</v>
      </c>
      <c r="W65" s="36"/>
    </row>
    <row r="66" spans="1:23" s="58" customFormat="1" ht="56.25" x14ac:dyDescent="0.2">
      <c r="A66" s="26">
        <v>50</v>
      </c>
      <c r="B66" s="26" t="s">
        <v>67</v>
      </c>
      <c r="C66" s="27" t="s">
        <v>17</v>
      </c>
      <c r="D66" s="27">
        <v>1</v>
      </c>
      <c r="E66" s="91">
        <v>285130.53999999998</v>
      </c>
      <c r="F66" s="91">
        <f t="shared" si="0"/>
        <v>342156.64799999999</v>
      </c>
      <c r="G66" s="28">
        <v>1000</v>
      </c>
      <c r="H66" s="28">
        <f t="shared" si="1"/>
        <v>1000</v>
      </c>
      <c r="I66" s="28">
        <f t="shared" si="2"/>
        <v>1000</v>
      </c>
      <c r="W66" s="36"/>
    </row>
    <row r="67" spans="1:23" s="58" customFormat="1" ht="75" x14ac:dyDescent="0.2">
      <c r="A67" s="26">
        <v>51</v>
      </c>
      <c r="B67" s="26" t="s">
        <v>68</v>
      </c>
      <c r="C67" s="27" t="s">
        <v>17</v>
      </c>
      <c r="D67" s="27">
        <v>1</v>
      </c>
      <c r="E67" s="91">
        <v>183566.9</v>
      </c>
      <c r="F67" s="91">
        <f t="shared" si="0"/>
        <v>220280.28</v>
      </c>
      <c r="G67" s="28">
        <v>1000</v>
      </c>
      <c r="H67" s="28">
        <f t="shared" si="1"/>
        <v>1000</v>
      </c>
      <c r="I67" s="28">
        <f t="shared" si="2"/>
        <v>1000</v>
      </c>
      <c r="W67" s="36"/>
    </row>
    <row r="68" spans="1:23" s="58" customFormat="1" ht="56.25" x14ac:dyDescent="0.2">
      <c r="A68" s="26">
        <v>52</v>
      </c>
      <c r="B68" s="26" t="s">
        <v>69</v>
      </c>
      <c r="C68" s="27" t="s">
        <v>17</v>
      </c>
      <c r="D68" s="27">
        <v>1</v>
      </c>
      <c r="E68" s="91">
        <v>244755.85</v>
      </c>
      <c r="F68" s="91">
        <f t="shared" si="0"/>
        <v>293707.02</v>
      </c>
      <c r="G68" s="28">
        <v>1000</v>
      </c>
      <c r="H68" s="28">
        <f t="shared" si="1"/>
        <v>1000</v>
      </c>
      <c r="I68" s="28">
        <f t="shared" si="2"/>
        <v>1000</v>
      </c>
      <c r="W68" s="36"/>
    </row>
    <row r="69" spans="1:23" s="58" customFormat="1" ht="60.6" customHeight="1" x14ac:dyDescent="0.2">
      <c r="A69" s="26">
        <v>53</v>
      </c>
      <c r="B69" s="26" t="s">
        <v>70</v>
      </c>
      <c r="C69" s="27" t="s">
        <v>17</v>
      </c>
      <c r="D69" s="27">
        <v>1</v>
      </c>
      <c r="E69" s="91">
        <v>299628.33</v>
      </c>
      <c r="F69" s="91">
        <f t="shared" si="0"/>
        <v>359553.99599999998</v>
      </c>
      <c r="G69" s="28">
        <v>1000</v>
      </c>
      <c r="H69" s="28">
        <f t="shared" si="1"/>
        <v>1000</v>
      </c>
      <c r="I69" s="28">
        <f t="shared" si="2"/>
        <v>1000</v>
      </c>
      <c r="W69" s="36"/>
    </row>
    <row r="70" spans="1:23" s="58" customFormat="1" ht="56.25" x14ac:dyDescent="0.2">
      <c r="A70" s="26">
        <v>54</v>
      </c>
      <c r="B70" s="26" t="s">
        <v>71</v>
      </c>
      <c r="C70" s="27" t="s">
        <v>17</v>
      </c>
      <c r="D70" s="27">
        <v>1</v>
      </c>
      <c r="E70" s="91">
        <v>399504.43</v>
      </c>
      <c r="F70" s="91">
        <f t="shared" si="0"/>
        <v>479405.31599999999</v>
      </c>
      <c r="G70" s="28">
        <v>1000</v>
      </c>
      <c r="H70" s="28">
        <f t="shared" si="1"/>
        <v>1000</v>
      </c>
      <c r="I70" s="28">
        <f t="shared" si="2"/>
        <v>1000</v>
      </c>
      <c r="W70" s="36"/>
    </row>
    <row r="71" spans="1:23" s="58" customFormat="1" ht="75" x14ac:dyDescent="0.2">
      <c r="A71" s="26">
        <v>55</v>
      </c>
      <c r="B71" s="26" t="s">
        <v>72</v>
      </c>
      <c r="C71" s="27" t="s">
        <v>17</v>
      </c>
      <c r="D71" s="27">
        <v>1</v>
      </c>
      <c r="E71" s="91">
        <v>240217.8</v>
      </c>
      <c r="F71" s="91">
        <f t="shared" si="0"/>
        <v>288261.36</v>
      </c>
      <c r="G71" s="28">
        <v>1000</v>
      </c>
      <c r="H71" s="28">
        <f t="shared" si="1"/>
        <v>1000</v>
      </c>
      <c r="I71" s="28">
        <f t="shared" si="2"/>
        <v>1000</v>
      </c>
      <c r="W71" s="36"/>
    </row>
    <row r="72" spans="1:23" s="58" customFormat="1" ht="75" x14ac:dyDescent="0.2">
      <c r="A72" s="26">
        <v>56</v>
      </c>
      <c r="B72" s="26" t="s">
        <v>73</v>
      </c>
      <c r="C72" s="27" t="s">
        <v>17</v>
      </c>
      <c r="D72" s="27">
        <v>1</v>
      </c>
      <c r="E72" s="91">
        <v>320290.40999999997</v>
      </c>
      <c r="F72" s="91">
        <f t="shared" si="0"/>
        <v>384348.49199999997</v>
      </c>
      <c r="G72" s="28">
        <v>1000</v>
      </c>
      <c r="H72" s="28">
        <f t="shared" si="1"/>
        <v>1000</v>
      </c>
      <c r="I72" s="28">
        <f t="shared" si="2"/>
        <v>1000</v>
      </c>
      <c r="W72" s="36"/>
    </row>
    <row r="73" spans="1:23" s="58" customFormat="1" ht="75" x14ac:dyDescent="0.2">
      <c r="A73" s="26">
        <v>57</v>
      </c>
      <c r="B73" s="26" t="s">
        <v>74</v>
      </c>
      <c r="C73" s="27" t="s">
        <v>17</v>
      </c>
      <c r="D73" s="27">
        <v>1</v>
      </c>
      <c r="E73" s="91">
        <v>217715.65</v>
      </c>
      <c r="F73" s="91">
        <f t="shared" si="0"/>
        <v>261258.77999999997</v>
      </c>
      <c r="G73" s="28">
        <v>1000</v>
      </c>
      <c r="H73" s="28">
        <f t="shared" si="1"/>
        <v>1000</v>
      </c>
      <c r="I73" s="28">
        <f t="shared" si="2"/>
        <v>1000</v>
      </c>
      <c r="W73" s="36"/>
    </row>
    <row r="74" spans="1:23" s="58" customFormat="1" ht="56.25" x14ac:dyDescent="0.2">
      <c r="A74" s="26">
        <v>58</v>
      </c>
      <c r="B74" s="26" t="s">
        <v>75</v>
      </c>
      <c r="C74" s="27" t="s">
        <v>17</v>
      </c>
      <c r="D74" s="27">
        <v>1</v>
      </c>
      <c r="E74" s="91">
        <v>290287.56</v>
      </c>
      <c r="F74" s="91">
        <f t="shared" si="0"/>
        <v>348345.07199999999</v>
      </c>
      <c r="G74" s="28">
        <v>1000</v>
      </c>
      <c r="H74" s="28">
        <f t="shared" si="1"/>
        <v>1000</v>
      </c>
      <c r="I74" s="28">
        <f t="shared" si="2"/>
        <v>1000</v>
      </c>
      <c r="W74" s="36"/>
    </row>
    <row r="75" spans="1:23" s="58" customFormat="1" ht="75" x14ac:dyDescent="0.2">
      <c r="A75" s="26">
        <v>59</v>
      </c>
      <c r="B75" s="26" t="s">
        <v>76</v>
      </c>
      <c r="C75" s="27" t="s">
        <v>17</v>
      </c>
      <c r="D75" s="27">
        <v>1</v>
      </c>
      <c r="E75" s="91">
        <v>202703.57</v>
      </c>
      <c r="F75" s="91">
        <f t="shared" si="0"/>
        <v>243244.28399999999</v>
      </c>
      <c r="G75" s="28">
        <v>1000</v>
      </c>
      <c r="H75" s="28">
        <f t="shared" si="1"/>
        <v>1000</v>
      </c>
      <c r="I75" s="28">
        <f t="shared" si="2"/>
        <v>1000</v>
      </c>
      <c r="W75" s="36"/>
    </row>
    <row r="76" spans="1:23" s="58" customFormat="1" ht="56.25" x14ac:dyDescent="0.2">
      <c r="A76" s="26">
        <v>60</v>
      </c>
      <c r="B76" s="26" t="s">
        <v>77</v>
      </c>
      <c r="C76" s="27" t="s">
        <v>17</v>
      </c>
      <c r="D76" s="27">
        <v>1</v>
      </c>
      <c r="E76" s="91">
        <v>270271.45</v>
      </c>
      <c r="F76" s="91">
        <f t="shared" si="0"/>
        <v>324325.74</v>
      </c>
      <c r="G76" s="28">
        <v>1000</v>
      </c>
      <c r="H76" s="28">
        <f t="shared" si="1"/>
        <v>1000</v>
      </c>
      <c r="I76" s="28">
        <f t="shared" si="2"/>
        <v>1000</v>
      </c>
      <c r="W76" s="36"/>
    </row>
    <row r="77" spans="1:23" s="58" customFormat="1" ht="75" x14ac:dyDescent="0.2">
      <c r="A77" s="26">
        <v>61</v>
      </c>
      <c r="B77" s="26" t="s">
        <v>78</v>
      </c>
      <c r="C77" s="27" t="s">
        <v>17</v>
      </c>
      <c r="D77" s="27">
        <v>1</v>
      </c>
      <c r="E77" s="91">
        <v>298114.21000000002</v>
      </c>
      <c r="F77" s="91">
        <f t="shared" si="0"/>
        <v>357737.05200000003</v>
      </c>
      <c r="G77" s="28">
        <v>1000</v>
      </c>
      <c r="H77" s="28">
        <f t="shared" si="1"/>
        <v>1000</v>
      </c>
      <c r="I77" s="28">
        <f t="shared" si="2"/>
        <v>1000</v>
      </c>
      <c r="W77" s="36"/>
    </row>
    <row r="78" spans="1:23" s="58" customFormat="1" ht="56.25" x14ac:dyDescent="0.2">
      <c r="A78" s="26">
        <v>62</v>
      </c>
      <c r="B78" s="26" t="s">
        <v>79</v>
      </c>
      <c r="C78" s="27" t="s">
        <v>17</v>
      </c>
      <c r="D78" s="27">
        <v>1</v>
      </c>
      <c r="E78" s="91">
        <v>397485.65</v>
      </c>
      <c r="F78" s="91">
        <f t="shared" si="0"/>
        <v>476982.78</v>
      </c>
      <c r="G78" s="28">
        <v>1000</v>
      </c>
      <c r="H78" s="28">
        <f t="shared" si="1"/>
        <v>1000</v>
      </c>
      <c r="I78" s="28">
        <f t="shared" si="2"/>
        <v>1000</v>
      </c>
      <c r="W78" s="36"/>
    </row>
    <row r="79" spans="1:23" s="58" customFormat="1" ht="75" x14ac:dyDescent="0.2">
      <c r="A79" s="26">
        <v>63</v>
      </c>
      <c r="B79" s="26" t="s">
        <v>80</v>
      </c>
      <c r="C79" s="27" t="s">
        <v>17</v>
      </c>
      <c r="D79" s="27">
        <v>1</v>
      </c>
      <c r="E79" s="91">
        <v>256500.85</v>
      </c>
      <c r="F79" s="91">
        <f t="shared" si="0"/>
        <v>307801.02</v>
      </c>
      <c r="G79" s="28">
        <v>1000</v>
      </c>
      <c r="H79" s="28">
        <f t="shared" si="1"/>
        <v>1000</v>
      </c>
      <c r="I79" s="28">
        <f t="shared" si="2"/>
        <v>1000</v>
      </c>
      <c r="W79" s="36"/>
    </row>
    <row r="80" spans="1:23" s="58" customFormat="1" ht="75" x14ac:dyDescent="0.2">
      <c r="A80" s="26">
        <v>64</v>
      </c>
      <c r="B80" s="26" t="s">
        <v>81</v>
      </c>
      <c r="C80" s="27" t="s">
        <v>17</v>
      </c>
      <c r="D80" s="27">
        <v>1</v>
      </c>
      <c r="E80" s="91">
        <v>342001.13</v>
      </c>
      <c r="F80" s="91">
        <f t="shared" ref="F80:F105" si="3">E80*1.2</f>
        <v>410401.35599999997</v>
      </c>
      <c r="G80" s="28">
        <v>1000</v>
      </c>
      <c r="H80" s="28">
        <f t="shared" ref="H80:H105" si="4">G80</f>
        <v>1000</v>
      </c>
      <c r="I80" s="28">
        <f t="shared" ref="I80:I105" si="5">G80</f>
        <v>1000</v>
      </c>
      <c r="W80" s="36"/>
    </row>
    <row r="81" spans="1:23" s="58" customFormat="1" ht="18" x14ac:dyDescent="0.25">
      <c r="A81" s="179" t="s">
        <v>82</v>
      </c>
      <c r="B81" s="198"/>
      <c r="C81" s="198"/>
      <c r="D81" s="198"/>
      <c r="E81" s="198"/>
      <c r="F81" s="198"/>
      <c r="G81" s="198"/>
      <c r="H81" s="198"/>
      <c r="I81" s="199"/>
      <c r="W81" s="36"/>
    </row>
    <row r="82" spans="1:23" s="58" customFormat="1" ht="75" x14ac:dyDescent="0.2">
      <c r="A82" s="26">
        <v>65</v>
      </c>
      <c r="B82" s="26" t="s">
        <v>83</v>
      </c>
      <c r="C82" s="27" t="s">
        <v>84</v>
      </c>
      <c r="D82" s="27">
        <v>1</v>
      </c>
      <c r="E82" s="91">
        <v>182798.53</v>
      </c>
      <c r="F82" s="91">
        <f t="shared" si="3"/>
        <v>219358.236</v>
      </c>
      <c r="G82" s="28">
        <v>500</v>
      </c>
      <c r="H82" s="28">
        <f t="shared" si="4"/>
        <v>500</v>
      </c>
      <c r="I82" s="28">
        <f t="shared" si="5"/>
        <v>500</v>
      </c>
      <c r="W82" s="36"/>
    </row>
    <row r="83" spans="1:23" s="58" customFormat="1" ht="75" x14ac:dyDescent="0.2">
      <c r="A83" s="26">
        <v>66</v>
      </c>
      <c r="B83" s="26" t="s">
        <v>85</v>
      </c>
      <c r="C83" s="27" t="s">
        <v>84</v>
      </c>
      <c r="D83" s="27">
        <v>1</v>
      </c>
      <c r="E83" s="91">
        <v>243731.4</v>
      </c>
      <c r="F83" s="91">
        <f t="shared" si="3"/>
        <v>292477.68</v>
      </c>
      <c r="G83" s="28">
        <v>500</v>
      </c>
      <c r="H83" s="28">
        <f t="shared" si="4"/>
        <v>500</v>
      </c>
      <c r="I83" s="28">
        <f t="shared" si="5"/>
        <v>500</v>
      </c>
      <c r="W83" s="36"/>
    </row>
    <row r="84" spans="1:23" s="58" customFormat="1" ht="75" x14ac:dyDescent="0.2">
      <c r="A84" s="26">
        <v>67</v>
      </c>
      <c r="B84" s="26" t="s">
        <v>86</v>
      </c>
      <c r="C84" s="27" t="s">
        <v>84</v>
      </c>
      <c r="D84" s="27">
        <v>1</v>
      </c>
      <c r="E84" s="91">
        <v>234789</v>
      </c>
      <c r="F84" s="91">
        <f t="shared" si="3"/>
        <v>281746.8</v>
      </c>
      <c r="G84" s="28">
        <v>500</v>
      </c>
      <c r="H84" s="28">
        <f t="shared" si="4"/>
        <v>500</v>
      </c>
      <c r="I84" s="28">
        <f t="shared" si="5"/>
        <v>500</v>
      </c>
      <c r="W84" s="36"/>
    </row>
    <row r="85" spans="1:23" s="58" customFormat="1" ht="75" x14ac:dyDescent="0.2">
      <c r="A85" s="26">
        <v>68</v>
      </c>
      <c r="B85" s="26" t="s">
        <v>87</v>
      </c>
      <c r="C85" s="27" t="s">
        <v>84</v>
      </c>
      <c r="D85" s="27">
        <v>1</v>
      </c>
      <c r="E85" s="91">
        <v>313051.96999999997</v>
      </c>
      <c r="F85" s="91">
        <f t="shared" si="3"/>
        <v>375662.36399999994</v>
      </c>
      <c r="G85" s="28">
        <v>500</v>
      </c>
      <c r="H85" s="28">
        <f t="shared" si="4"/>
        <v>500</v>
      </c>
      <c r="I85" s="28">
        <f t="shared" si="5"/>
        <v>500</v>
      </c>
      <c r="W85" s="36"/>
    </row>
    <row r="86" spans="1:23" s="58" customFormat="1" ht="87" customHeight="1" x14ac:dyDescent="0.2">
      <c r="A86" s="26">
        <v>69</v>
      </c>
      <c r="B86" s="26" t="s">
        <v>88</v>
      </c>
      <c r="C86" s="27" t="s">
        <v>84</v>
      </c>
      <c r="D86" s="27">
        <v>1</v>
      </c>
      <c r="E86" s="91">
        <v>250332.23</v>
      </c>
      <c r="F86" s="91">
        <f t="shared" si="3"/>
        <v>300398.67599999998</v>
      </c>
      <c r="G86" s="28">
        <v>500</v>
      </c>
      <c r="H86" s="28">
        <f t="shared" si="4"/>
        <v>500</v>
      </c>
      <c r="I86" s="28">
        <f t="shared" si="5"/>
        <v>500</v>
      </c>
      <c r="W86" s="36"/>
    </row>
    <row r="87" spans="1:23" s="58" customFormat="1" ht="75" x14ac:dyDescent="0.2">
      <c r="A87" s="26">
        <v>70</v>
      </c>
      <c r="B87" s="26" t="s">
        <v>89</v>
      </c>
      <c r="C87" s="27" t="s">
        <v>84</v>
      </c>
      <c r="D87" s="27">
        <v>1</v>
      </c>
      <c r="E87" s="91">
        <v>333776.31</v>
      </c>
      <c r="F87" s="91">
        <f t="shared" si="3"/>
        <v>400531.57199999999</v>
      </c>
      <c r="G87" s="28">
        <v>500</v>
      </c>
      <c r="H87" s="28">
        <f t="shared" si="4"/>
        <v>500</v>
      </c>
      <c r="I87" s="28">
        <f t="shared" si="5"/>
        <v>500</v>
      </c>
      <c r="W87" s="36"/>
    </row>
    <row r="88" spans="1:23" s="58" customFormat="1" ht="75" x14ac:dyDescent="0.2">
      <c r="A88" s="26">
        <v>71</v>
      </c>
      <c r="B88" s="26" t="s">
        <v>90</v>
      </c>
      <c r="C88" s="27" t="s">
        <v>84</v>
      </c>
      <c r="D88" s="27">
        <v>1</v>
      </c>
      <c r="E88" s="91">
        <v>123774.73</v>
      </c>
      <c r="F88" s="91">
        <f t="shared" si="3"/>
        <v>148529.67599999998</v>
      </c>
      <c r="G88" s="28">
        <v>500</v>
      </c>
      <c r="H88" s="28">
        <f t="shared" si="4"/>
        <v>500</v>
      </c>
      <c r="I88" s="28">
        <f t="shared" si="5"/>
        <v>500</v>
      </c>
      <c r="W88" s="36"/>
    </row>
    <row r="89" spans="1:23" s="58" customFormat="1" ht="75" x14ac:dyDescent="0.2">
      <c r="A89" s="26">
        <v>72</v>
      </c>
      <c r="B89" s="26" t="s">
        <v>91</v>
      </c>
      <c r="C89" s="27" t="s">
        <v>84</v>
      </c>
      <c r="D89" s="27">
        <v>1</v>
      </c>
      <c r="E89" s="91">
        <v>165032.99</v>
      </c>
      <c r="F89" s="91">
        <f t="shared" si="3"/>
        <v>198039.58799999999</v>
      </c>
      <c r="G89" s="28">
        <v>500</v>
      </c>
      <c r="H89" s="28">
        <f t="shared" si="4"/>
        <v>500</v>
      </c>
      <c r="I89" s="28">
        <f t="shared" si="5"/>
        <v>500</v>
      </c>
      <c r="W89" s="36"/>
    </row>
    <row r="90" spans="1:23" s="58" customFormat="1" ht="75" x14ac:dyDescent="0.2">
      <c r="A90" s="26">
        <v>73</v>
      </c>
      <c r="B90" s="26" t="s">
        <v>92</v>
      </c>
      <c r="C90" s="27" t="s">
        <v>84</v>
      </c>
      <c r="D90" s="27">
        <v>1</v>
      </c>
      <c r="E90" s="91">
        <v>154445.73000000001</v>
      </c>
      <c r="F90" s="91">
        <f t="shared" si="3"/>
        <v>185334.87600000002</v>
      </c>
      <c r="G90" s="28">
        <v>500</v>
      </c>
      <c r="H90" s="28">
        <f t="shared" si="4"/>
        <v>500</v>
      </c>
      <c r="I90" s="28">
        <f t="shared" si="5"/>
        <v>500</v>
      </c>
      <c r="W90" s="36"/>
    </row>
    <row r="91" spans="1:23" s="58" customFormat="1" ht="75" x14ac:dyDescent="0.2">
      <c r="A91" s="26">
        <v>74</v>
      </c>
      <c r="B91" s="26" t="s">
        <v>93</v>
      </c>
      <c r="C91" s="27" t="s">
        <v>84</v>
      </c>
      <c r="D91" s="27">
        <v>1</v>
      </c>
      <c r="E91" s="91">
        <v>205927.67999999999</v>
      </c>
      <c r="F91" s="91">
        <f t="shared" si="3"/>
        <v>247113.21599999999</v>
      </c>
      <c r="G91" s="28">
        <v>500</v>
      </c>
      <c r="H91" s="28">
        <f t="shared" si="4"/>
        <v>500</v>
      </c>
      <c r="I91" s="28">
        <f t="shared" si="5"/>
        <v>500</v>
      </c>
      <c r="W91" s="36"/>
    </row>
    <row r="92" spans="1:23" s="58" customFormat="1" ht="75" x14ac:dyDescent="0.2">
      <c r="A92" s="26">
        <v>75</v>
      </c>
      <c r="B92" s="26" t="s">
        <v>94</v>
      </c>
      <c r="C92" s="27" t="s">
        <v>84</v>
      </c>
      <c r="D92" s="27">
        <v>1</v>
      </c>
      <c r="E92" s="91">
        <v>166458.79</v>
      </c>
      <c r="F92" s="91">
        <f t="shared" si="3"/>
        <v>199750.54800000001</v>
      </c>
      <c r="G92" s="28">
        <v>500</v>
      </c>
      <c r="H92" s="28">
        <f t="shared" si="4"/>
        <v>500</v>
      </c>
      <c r="I92" s="28">
        <f t="shared" si="5"/>
        <v>500</v>
      </c>
      <c r="W92" s="36"/>
    </row>
    <row r="93" spans="1:23" s="58" customFormat="1" ht="75" x14ac:dyDescent="0.2">
      <c r="A93" s="26">
        <v>76</v>
      </c>
      <c r="B93" s="26" t="s">
        <v>95</v>
      </c>
      <c r="C93" s="27" t="s">
        <v>84</v>
      </c>
      <c r="D93" s="27">
        <v>1</v>
      </c>
      <c r="E93" s="91">
        <v>221945.05</v>
      </c>
      <c r="F93" s="91">
        <f t="shared" si="3"/>
        <v>266334.06</v>
      </c>
      <c r="G93" s="28">
        <v>500</v>
      </c>
      <c r="H93" s="28">
        <f t="shared" si="4"/>
        <v>500</v>
      </c>
      <c r="I93" s="28">
        <f t="shared" si="5"/>
        <v>500</v>
      </c>
      <c r="W93" s="36"/>
    </row>
    <row r="94" spans="1:23" s="58" customFormat="1" ht="56.25" x14ac:dyDescent="0.2">
      <c r="A94" s="26">
        <v>77</v>
      </c>
      <c r="B94" s="26" t="s">
        <v>96</v>
      </c>
      <c r="C94" s="27" t="s">
        <v>84</v>
      </c>
      <c r="D94" s="27">
        <v>1</v>
      </c>
      <c r="E94" s="91">
        <v>93369.55</v>
      </c>
      <c r="F94" s="91">
        <f t="shared" si="3"/>
        <v>112043.46</v>
      </c>
      <c r="G94" s="28">
        <v>500</v>
      </c>
      <c r="H94" s="28">
        <f t="shared" si="4"/>
        <v>500</v>
      </c>
      <c r="I94" s="28">
        <f t="shared" si="5"/>
        <v>500</v>
      </c>
      <c r="W94" s="36"/>
    </row>
    <row r="95" spans="1:23" s="58" customFormat="1" ht="56.25" x14ac:dyDescent="0.2">
      <c r="A95" s="26">
        <v>78</v>
      </c>
      <c r="B95" s="26" t="s">
        <v>97</v>
      </c>
      <c r="C95" s="27" t="s">
        <v>84</v>
      </c>
      <c r="D95" s="27">
        <v>1</v>
      </c>
      <c r="E95" s="91">
        <v>124492.73</v>
      </c>
      <c r="F95" s="91">
        <f t="shared" si="3"/>
        <v>149391.27599999998</v>
      </c>
      <c r="G95" s="28">
        <v>500</v>
      </c>
      <c r="H95" s="28">
        <f t="shared" si="4"/>
        <v>500</v>
      </c>
      <c r="I95" s="28">
        <f t="shared" si="5"/>
        <v>500</v>
      </c>
      <c r="W95" s="36"/>
    </row>
    <row r="96" spans="1:23" s="58" customFormat="1" ht="56.25" x14ac:dyDescent="0.2">
      <c r="A96" s="26">
        <v>79</v>
      </c>
      <c r="B96" s="26" t="s">
        <v>98</v>
      </c>
      <c r="C96" s="27" t="s">
        <v>84</v>
      </c>
      <c r="D96" s="27">
        <v>1</v>
      </c>
      <c r="E96" s="91">
        <v>121362.09</v>
      </c>
      <c r="F96" s="91">
        <f t="shared" si="3"/>
        <v>145634.508</v>
      </c>
      <c r="G96" s="28">
        <v>500</v>
      </c>
      <c r="H96" s="28">
        <f t="shared" si="4"/>
        <v>500</v>
      </c>
      <c r="I96" s="28">
        <f t="shared" si="5"/>
        <v>500</v>
      </c>
      <c r="W96" s="36"/>
    </row>
    <row r="97" spans="1:23" s="58" customFormat="1" ht="56.25" x14ac:dyDescent="0.2">
      <c r="A97" s="26">
        <v>80</v>
      </c>
      <c r="B97" s="26" t="s">
        <v>99</v>
      </c>
      <c r="C97" s="27" t="s">
        <v>84</v>
      </c>
      <c r="D97" s="27">
        <v>1</v>
      </c>
      <c r="E97" s="91">
        <v>161816.13</v>
      </c>
      <c r="F97" s="91">
        <f t="shared" si="3"/>
        <v>194179.356</v>
      </c>
      <c r="G97" s="28">
        <v>500</v>
      </c>
      <c r="H97" s="28">
        <f t="shared" si="4"/>
        <v>500</v>
      </c>
      <c r="I97" s="28">
        <f t="shared" si="5"/>
        <v>500</v>
      </c>
      <c r="W97" s="36"/>
    </row>
    <row r="98" spans="1:23" s="58" customFormat="1" ht="56.25" x14ac:dyDescent="0.2">
      <c r="A98" s="26">
        <v>81</v>
      </c>
      <c r="B98" s="26" t="s">
        <v>100</v>
      </c>
      <c r="C98" s="27" t="s">
        <v>84</v>
      </c>
      <c r="D98" s="27">
        <v>1</v>
      </c>
      <c r="E98" s="91">
        <v>134772.45000000001</v>
      </c>
      <c r="F98" s="91">
        <f t="shared" si="3"/>
        <v>161726.94</v>
      </c>
      <c r="G98" s="28">
        <v>500</v>
      </c>
      <c r="H98" s="28">
        <f t="shared" si="4"/>
        <v>500</v>
      </c>
      <c r="I98" s="28">
        <f t="shared" si="5"/>
        <v>500</v>
      </c>
      <c r="W98" s="36"/>
    </row>
    <row r="99" spans="1:23" s="58" customFormat="1" ht="56.25" x14ac:dyDescent="0.2">
      <c r="A99" s="26">
        <v>82</v>
      </c>
      <c r="B99" s="26" t="s">
        <v>101</v>
      </c>
      <c r="C99" s="27" t="s">
        <v>84</v>
      </c>
      <c r="D99" s="27">
        <v>1</v>
      </c>
      <c r="E99" s="91">
        <v>179696.59</v>
      </c>
      <c r="F99" s="91">
        <f t="shared" si="3"/>
        <v>215635.908</v>
      </c>
      <c r="G99" s="28">
        <v>500</v>
      </c>
      <c r="H99" s="28">
        <f t="shared" si="4"/>
        <v>500</v>
      </c>
      <c r="I99" s="28">
        <f t="shared" si="5"/>
        <v>500</v>
      </c>
      <c r="W99" s="36"/>
    </row>
    <row r="100" spans="1:23" s="58" customFormat="1" ht="75" x14ac:dyDescent="0.2">
      <c r="A100" s="26">
        <v>83</v>
      </c>
      <c r="B100" s="26" t="s">
        <v>102</v>
      </c>
      <c r="C100" s="27" t="s">
        <v>84</v>
      </c>
      <c r="D100" s="27">
        <v>1</v>
      </c>
      <c r="E100" s="91">
        <v>87612.36</v>
      </c>
      <c r="F100" s="91">
        <f t="shared" si="3"/>
        <v>105134.83199999999</v>
      </c>
      <c r="G100" s="28">
        <v>500</v>
      </c>
      <c r="H100" s="28">
        <f t="shared" si="4"/>
        <v>500</v>
      </c>
      <c r="I100" s="28">
        <f t="shared" si="5"/>
        <v>500</v>
      </c>
      <c r="W100" s="36"/>
    </row>
    <row r="101" spans="1:23" s="58" customFormat="1" ht="75" x14ac:dyDescent="0.2">
      <c r="A101" s="26">
        <v>84</v>
      </c>
      <c r="B101" s="26" t="s">
        <v>103</v>
      </c>
      <c r="C101" s="27" t="s">
        <v>84</v>
      </c>
      <c r="D101" s="27">
        <v>1</v>
      </c>
      <c r="E101" s="91">
        <v>116816.47</v>
      </c>
      <c r="F101" s="91">
        <f t="shared" si="3"/>
        <v>140179.764</v>
      </c>
      <c r="G101" s="28">
        <v>500</v>
      </c>
      <c r="H101" s="28">
        <f t="shared" si="4"/>
        <v>500</v>
      </c>
      <c r="I101" s="28">
        <f t="shared" si="5"/>
        <v>500</v>
      </c>
      <c r="W101" s="36"/>
    </row>
    <row r="102" spans="1:23" s="58" customFormat="1" ht="75" x14ac:dyDescent="0.2">
      <c r="A102" s="26">
        <v>85</v>
      </c>
      <c r="B102" s="26" t="s">
        <v>104</v>
      </c>
      <c r="C102" s="27" t="s">
        <v>84</v>
      </c>
      <c r="D102" s="27">
        <v>1</v>
      </c>
      <c r="E102" s="91">
        <v>96564.03</v>
      </c>
      <c r="F102" s="91">
        <f t="shared" si="3"/>
        <v>115876.836</v>
      </c>
      <c r="G102" s="28">
        <v>500</v>
      </c>
      <c r="H102" s="28">
        <f t="shared" si="4"/>
        <v>500</v>
      </c>
      <c r="I102" s="28">
        <f t="shared" si="5"/>
        <v>500</v>
      </c>
      <c r="W102" s="36"/>
    </row>
    <row r="103" spans="1:23" s="58" customFormat="1" ht="76.5" customHeight="1" x14ac:dyDescent="0.2">
      <c r="A103" s="26">
        <v>86</v>
      </c>
      <c r="B103" s="29" t="s">
        <v>105</v>
      </c>
      <c r="C103" s="27" t="s">
        <v>84</v>
      </c>
      <c r="D103" s="27">
        <v>1</v>
      </c>
      <c r="E103" s="91">
        <v>128752.04</v>
      </c>
      <c r="F103" s="91">
        <f t="shared" si="3"/>
        <v>154502.44799999997</v>
      </c>
      <c r="G103" s="28">
        <v>500</v>
      </c>
      <c r="H103" s="28">
        <f t="shared" si="4"/>
        <v>500</v>
      </c>
      <c r="I103" s="28">
        <f t="shared" si="5"/>
        <v>500</v>
      </c>
      <c r="W103" s="36"/>
    </row>
    <row r="104" spans="1:23" s="58" customFormat="1" ht="76.5" customHeight="1" x14ac:dyDescent="0.2">
      <c r="A104" s="26">
        <v>87</v>
      </c>
      <c r="B104" s="26" t="s">
        <v>106</v>
      </c>
      <c r="C104" s="27" t="s">
        <v>84</v>
      </c>
      <c r="D104" s="27">
        <v>1</v>
      </c>
      <c r="E104" s="91">
        <v>107988.39</v>
      </c>
      <c r="F104" s="91">
        <f t="shared" si="3"/>
        <v>129586.068</v>
      </c>
      <c r="G104" s="28">
        <v>500</v>
      </c>
      <c r="H104" s="28">
        <f t="shared" si="4"/>
        <v>500</v>
      </c>
      <c r="I104" s="28">
        <f t="shared" si="5"/>
        <v>500</v>
      </c>
      <c r="W104" s="36"/>
    </row>
    <row r="105" spans="1:23" s="58" customFormat="1" ht="76.5" customHeight="1" x14ac:dyDescent="0.2">
      <c r="A105" s="26">
        <v>88</v>
      </c>
      <c r="B105" s="26" t="s">
        <v>107</v>
      </c>
      <c r="C105" s="27" t="s">
        <v>84</v>
      </c>
      <c r="D105" s="27">
        <v>1</v>
      </c>
      <c r="E105" s="91">
        <v>143984.51</v>
      </c>
      <c r="F105" s="91">
        <f t="shared" si="3"/>
        <v>172781.41200000001</v>
      </c>
      <c r="G105" s="28">
        <v>500</v>
      </c>
      <c r="H105" s="28">
        <f t="shared" si="4"/>
        <v>500</v>
      </c>
      <c r="I105" s="28">
        <f t="shared" si="5"/>
        <v>500</v>
      </c>
      <c r="W105" s="36"/>
    </row>
    <row r="106" spans="1:23" s="58" customFormat="1" ht="18" x14ac:dyDescent="0.25">
      <c r="A106" s="179" t="s">
        <v>108</v>
      </c>
      <c r="B106" s="198"/>
      <c r="C106" s="198"/>
      <c r="D106" s="198"/>
      <c r="E106" s="198"/>
      <c r="F106" s="198"/>
      <c r="G106" s="198"/>
      <c r="H106" s="198"/>
      <c r="I106" s="199"/>
      <c r="W106" s="36"/>
    </row>
    <row r="107" spans="1:23" s="58" customFormat="1" ht="76.5" customHeight="1" x14ac:dyDescent="0.2">
      <c r="A107" s="26">
        <v>89</v>
      </c>
      <c r="B107" s="29" t="s">
        <v>109</v>
      </c>
      <c r="C107" s="27" t="s">
        <v>84</v>
      </c>
      <c r="D107" s="27">
        <v>1</v>
      </c>
      <c r="E107" s="91">
        <v>132248.76999999999</v>
      </c>
      <c r="F107" s="91">
        <f t="shared" ref="F107:F169" si="6">E107*1.2</f>
        <v>158698.52399999998</v>
      </c>
      <c r="G107" s="27">
        <v>500</v>
      </c>
      <c r="H107" s="28">
        <f t="shared" ref="H107:H169" si="7">G107</f>
        <v>500</v>
      </c>
      <c r="I107" s="28">
        <f t="shared" ref="I107:I169" si="8">G107</f>
        <v>500</v>
      </c>
      <c r="W107" s="36"/>
    </row>
    <row r="108" spans="1:23" s="58" customFormat="1" ht="73.5" customHeight="1" x14ac:dyDescent="0.2">
      <c r="A108" s="26">
        <v>90</v>
      </c>
      <c r="B108" s="29" t="s">
        <v>110</v>
      </c>
      <c r="C108" s="27" t="s">
        <v>84</v>
      </c>
      <c r="D108" s="27">
        <v>1</v>
      </c>
      <c r="E108" s="91">
        <v>176331.68</v>
      </c>
      <c r="F108" s="91">
        <f t="shared" si="6"/>
        <v>211598.01599999997</v>
      </c>
      <c r="G108" s="27">
        <v>500</v>
      </c>
      <c r="H108" s="28">
        <f t="shared" si="7"/>
        <v>500</v>
      </c>
      <c r="I108" s="28">
        <f t="shared" si="8"/>
        <v>500</v>
      </c>
      <c r="W108" s="36"/>
    </row>
    <row r="109" spans="1:23" s="58" customFormat="1" ht="75" x14ac:dyDescent="0.2">
      <c r="A109" s="26">
        <v>91</v>
      </c>
      <c r="B109" s="29" t="s">
        <v>111</v>
      </c>
      <c r="C109" s="27" t="s">
        <v>84</v>
      </c>
      <c r="D109" s="27">
        <v>1</v>
      </c>
      <c r="E109" s="91">
        <v>145831.89000000001</v>
      </c>
      <c r="F109" s="91">
        <f t="shared" si="6"/>
        <v>174998.26800000001</v>
      </c>
      <c r="G109" s="27">
        <v>500</v>
      </c>
      <c r="H109" s="28">
        <f t="shared" si="7"/>
        <v>500</v>
      </c>
      <c r="I109" s="28">
        <f t="shared" si="8"/>
        <v>500</v>
      </c>
      <c r="W109" s="36"/>
    </row>
    <row r="110" spans="1:23" s="58" customFormat="1" ht="93.75" x14ac:dyDescent="0.2">
      <c r="A110" s="26">
        <v>92</v>
      </c>
      <c r="B110" s="29" t="s">
        <v>112</v>
      </c>
      <c r="C110" s="27" t="s">
        <v>84</v>
      </c>
      <c r="D110" s="27">
        <v>1</v>
      </c>
      <c r="E110" s="91">
        <v>194442.54</v>
      </c>
      <c r="F110" s="91">
        <f t="shared" si="6"/>
        <v>233331.04800000001</v>
      </c>
      <c r="G110" s="27">
        <v>500</v>
      </c>
      <c r="H110" s="28">
        <f t="shared" si="7"/>
        <v>500</v>
      </c>
      <c r="I110" s="28">
        <f t="shared" si="8"/>
        <v>500</v>
      </c>
      <c r="W110" s="36"/>
    </row>
    <row r="111" spans="1:23" s="58" customFormat="1" ht="75" x14ac:dyDescent="0.2">
      <c r="A111" s="26">
        <v>93</v>
      </c>
      <c r="B111" s="26" t="s">
        <v>113</v>
      </c>
      <c r="C111" s="27" t="s">
        <v>84</v>
      </c>
      <c r="D111" s="27">
        <v>1</v>
      </c>
      <c r="E111" s="91">
        <v>97742.14</v>
      </c>
      <c r="F111" s="91">
        <f t="shared" si="6"/>
        <v>117290.568</v>
      </c>
      <c r="G111" s="27">
        <v>500</v>
      </c>
      <c r="H111" s="28">
        <f t="shared" si="7"/>
        <v>500</v>
      </c>
      <c r="I111" s="28">
        <f t="shared" si="8"/>
        <v>500</v>
      </c>
      <c r="W111" s="36"/>
    </row>
    <row r="112" spans="1:23" s="58" customFormat="1" ht="73.5" customHeight="1" x14ac:dyDescent="0.2">
      <c r="A112" s="26">
        <v>94</v>
      </c>
      <c r="B112" s="29" t="s">
        <v>114</v>
      </c>
      <c r="C112" s="27" t="s">
        <v>84</v>
      </c>
      <c r="D112" s="27">
        <v>1</v>
      </c>
      <c r="E112" s="91">
        <v>130322.85</v>
      </c>
      <c r="F112" s="91">
        <f t="shared" si="6"/>
        <v>156387.42000000001</v>
      </c>
      <c r="G112" s="27">
        <v>500</v>
      </c>
      <c r="H112" s="28">
        <f t="shared" si="7"/>
        <v>500</v>
      </c>
      <c r="I112" s="28">
        <f t="shared" si="8"/>
        <v>500</v>
      </c>
      <c r="W112" s="36"/>
    </row>
    <row r="113" spans="1:23" s="58" customFormat="1" ht="54.75" customHeight="1" x14ac:dyDescent="0.2">
      <c r="A113" s="26">
        <v>95</v>
      </c>
      <c r="B113" s="29" t="s">
        <v>115</v>
      </c>
      <c r="C113" s="27" t="s">
        <v>84</v>
      </c>
      <c r="D113" s="27">
        <v>1</v>
      </c>
      <c r="E113" s="91">
        <v>111201.35</v>
      </c>
      <c r="F113" s="91">
        <f t="shared" si="6"/>
        <v>133441.62</v>
      </c>
      <c r="G113" s="27">
        <v>500</v>
      </c>
      <c r="H113" s="28">
        <f t="shared" si="7"/>
        <v>500</v>
      </c>
      <c r="I113" s="28">
        <f t="shared" si="8"/>
        <v>500</v>
      </c>
      <c r="W113" s="36"/>
    </row>
    <row r="114" spans="1:23" s="58" customFormat="1" ht="56.25" customHeight="1" x14ac:dyDescent="0.2">
      <c r="A114" s="26">
        <v>96</v>
      </c>
      <c r="B114" s="29" t="s">
        <v>116</v>
      </c>
      <c r="C114" s="27" t="s">
        <v>84</v>
      </c>
      <c r="D114" s="27">
        <v>1</v>
      </c>
      <c r="E114" s="91">
        <v>148268.49</v>
      </c>
      <c r="F114" s="91">
        <f t="shared" si="6"/>
        <v>177922.18799999999</v>
      </c>
      <c r="G114" s="27">
        <v>500</v>
      </c>
      <c r="H114" s="28">
        <f t="shared" si="7"/>
        <v>500</v>
      </c>
      <c r="I114" s="28">
        <f t="shared" si="8"/>
        <v>500</v>
      </c>
      <c r="W114" s="36"/>
    </row>
    <row r="115" spans="1:23" s="58" customFormat="1" ht="75" x14ac:dyDescent="0.2">
      <c r="A115" s="26">
        <v>97</v>
      </c>
      <c r="B115" s="29" t="s">
        <v>117</v>
      </c>
      <c r="C115" s="27" t="s">
        <v>84</v>
      </c>
      <c r="D115" s="27">
        <v>1</v>
      </c>
      <c r="E115" s="91">
        <v>75510.06</v>
      </c>
      <c r="F115" s="91">
        <f t="shared" si="6"/>
        <v>90612.072</v>
      </c>
      <c r="G115" s="27">
        <v>500</v>
      </c>
      <c r="H115" s="28">
        <f t="shared" si="7"/>
        <v>500</v>
      </c>
      <c r="I115" s="28">
        <f t="shared" si="8"/>
        <v>500</v>
      </c>
      <c r="W115" s="36"/>
    </row>
    <row r="116" spans="1:23" s="58" customFormat="1" ht="73.5" customHeight="1" x14ac:dyDescent="0.2">
      <c r="A116" s="26">
        <v>98</v>
      </c>
      <c r="B116" s="29" t="s">
        <v>118</v>
      </c>
      <c r="C116" s="27" t="s">
        <v>84</v>
      </c>
      <c r="D116" s="27">
        <v>1</v>
      </c>
      <c r="E116" s="91">
        <v>100680.09</v>
      </c>
      <c r="F116" s="91">
        <f t="shared" si="6"/>
        <v>120816.10799999999</v>
      </c>
      <c r="G116" s="27">
        <v>500</v>
      </c>
      <c r="H116" s="28">
        <f t="shared" si="7"/>
        <v>500</v>
      </c>
      <c r="I116" s="28">
        <f t="shared" si="8"/>
        <v>500</v>
      </c>
      <c r="W116" s="36"/>
    </row>
    <row r="117" spans="1:23" s="58" customFormat="1" ht="75" x14ac:dyDescent="0.2">
      <c r="A117" s="26">
        <v>99</v>
      </c>
      <c r="B117" s="26" t="s">
        <v>119</v>
      </c>
      <c r="C117" s="27" t="s">
        <v>84</v>
      </c>
      <c r="D117" s="27">
        <v>1</v>
      </c>
      <c r="E117" s="91">
        <v>80175.12</v>
      </c>
      <c r="F117" s="91">
        <f t="shared" si="6"/>
        <v>96210.143999999986</v>
      </c>
      <c r="G117" s="27">
        <v>500</v>
      </c>
      <c r="H117" s="28">
        <f t="shared" si="7"/>
        <v>500</v>
      </c>
      <c r="I117" s="28">
        <f t="shared" si="8"/>
        <v>500</v>
      </c>
      <c r="W117" s="36"/>
    </row>
    <row r="118" spans="1:23" s="58" customFormat="1" ht="93.75" x14ac:dyDescent="0.3">
      <c r="A118" s="26">
        <v>100</v>
      </c>
      <c r="B118" s="109" t="s">
        <v>120</v>
      </c>
      <c r="C118" s="27" t="s">
        <v>84</v>
      </c>
      <c r="D118" s="27">
        <v>1</v>
      </c>
      <c r="E118" s="91">
        <v>106900.16</v>
      </c>
      <c r="F118" s="91">
        <f t="shared" si="6"/>
        <v>128280.192</v>
      </c>
      <c r="G118" s="27">
        <v>500</v>
      </c>
      <c r="H118" s="28">
        <f t="shared" si="7"/>
        <v>500</v>
      </c>
      <c r="I118" s="28">
        <f t="shared" si="8"/>
        <v>500</v>
      </c>
      <c r="W118" s="36"/>
    </row>
    <row r="119" spans="1:23" s="58" customFormat="1" ht="75" x14ac:dyDescent="0.3">
      <c r="A119" s="26">
        <v>101</v>
      </c>
      <c r="B119" s="109" t="s">
        <v>121</v>
      </c>
      <c r="C119" s="27" t="s">
        <v>84</v>
      </c>
      <c r="D119" s="27">
        <v>1</v>
      </c>
      <c r="E119" s="91">
        <v>92565.17</v>
      </c>
      <c r="F119" s="91">
        <f t="shared" si="6"/>
        <v>111078.204</v>
      </c>
      <c r="G119" s="27">
        <v>500</v>
      </c>
      <c r="H119" s="28">
        <f t="shared" si="7"/>
        <v>500</v>
      </c>
      <c r="I119" s="28">
        <f t="shared" si="8"/>
        <v>500</v>
      </c>
      <c r="W119" s="36"/>
    </row>
    <row r="120" spans="1:23" s="58" customFormat="1" ht="93.75" x14ac:dyDescent="0.3">
      <c r="A120" s="26">
        <v>102</v>
      </c>
      <c r="B120" s="109" t="s">
        <v>122</v>
      </c>
      <c r="C120" s="27" t="s">
        <v>84</v>
      </c>
      <c r="D120" s="27">
        <v>1</v>
      </c>
      <c r="E120" s="91">
        <v>123420.21</v>
      </c>
      <c r="F120" s="91">
        <f t="shared" si="6"/>
        <v>148104.25200000001</v>
      </c>
      <c r="G120" s="27">
        <v>500</v>
      </c>
      <c r="H120" s="28">
        <f t="shared" si="7"/>
        <v>500</v>
      </c>
      <c r="I120" s="28">
        <f t="shared" si="8"/>
        <v>500</v>
      </c>
      <c r="W120" s="36"/>
    </row>
    <row r="121" spans="1:23" s="58" customFormat="1" ht="18" x14ac:dyDescent="0.25">
      <c r="A121" s="179" t="s">
        <v>123</v>
      </c>
      <c r="B121" s="198"/>
      <c r="C121" s="198"/>
      <c r="D121" s="198"/>
      <c r="E121" s="198"/>
      <c r="F121" s="198"/>
      <c r="G121" s="198"/>
      <c r="H121" s="198"/>
      <c r="I121" s="199"/>
      <c r="W121" s="36"/>
    </row>
    <row r="122" spans="1:23" s="58" customFormat="1" ht="75" x14ac:dyDescent="0.2">
      <c r="A122" s="26">
        <v>103</v>
      </c>
      <c r="B122" s="26" t="s">
        <v>124</v>
      </c>
      <c r="C122" s="27" t="s">
        <v>84</v>
      </c>
      <c r="D122" s="27">
        <v>1</v>
      </c>
      <c r="E122" s="91">
        <v>346242.74</v>
      </c>
      <c r="F122" s="91">
        <f t="shared" si="6"/>
        <v>415491.288</v>
      </c>
      <c r="G122" s="27">
        <v>500</v>
      </c>
      <c r="H122" s="28">
        <f t="shared" si="7"/>
        <v>500</v>
      </c>
      <c r="I122" s="28">
        <f t="shared" si="8"/>
        <v>500</v>
      </c>
      <c r="W122" s="36"/>
    </row>
    <row r="123" spans="1:23" s="58" customFormat="1" ht="75" x14ac:dyDescent="0.2">
      <c r="A123" s="26">
        <v>104</v>
      </c>
      <c r="B123" s="26" t="s">
        <v>125</v>
      </c>
      <c r="C123" s="27" t="s">
        <v>84</v>
      </c>
      <c r="D123" s="27">
        <v>1</v>
      </c>
      <c r="E123" s="91">
        <v>461656.98</v>
      </c>
      <c r="F123" s="91">
        <f t="shared" si="6"/>
        <v>553988.37599999993</v>
      </c>
      <c r="G123" s="27">
        <v>500</v>
      </c>
      <c r="H123" s="28">
        <f t="shared" si="7"/>
        <v>500</v>
      </c>
      <c r="I123" s="28">
        <f t="shared" si="8"/>
        <v>500</v>
      </c>
      <c r="W123" s="36"/>
    </row>
    <row r="124" spans="1:23" s="58" customFormat="1" ht="75" x14ac:dyDescent="0.2">
      <c r="A124" s="26">
        <v>105</v>
      </c>
      <c r="B124" s="26" t="s">
        <v>126</v>
      </c>
      <c r="C124" s="27" t="s">
        <v>84</v>
      </c>
      <c r="D124" s="27">
        <v>1</v>
      </c>
      <c r="E124" s="91">
        <v>444840.36</v>
      </c>
      <c r="F124" s="91">
        <f t="shared" si="6"/>
        <v>533808.43199999991</v>
      </c>
      <c r="G124" s="27">
        <v>500</v>
      </c>
      <c r="H124" s="28">
        <f t="shared" si="7"/>
        <v>500</v>
      </c>
      <c r="I124" s="28">
        <f t="shared" si="8"/>
        <v>500</v>
      </c>
      <c r="W124" s="36"/>
    </row>
    <row r="125" spans="1:23" s="58" customFormat="1" ht="75" x14ac:dyDescent="0.2">
      <c r="A125" s="26">
        <v>106</v>
      </c>
      <c r="B125" s="26" t="s">
        <v>127</v>
      </c>
      <c r="C125" s="27" t="s">
        <v>84</v>
      </c>
      <c r="D125" s="27">
        <v>1</v>
      </c>
      <c r="E125" s="91">
        <v>593120.5</v>
      </c>
      <c r="F125" s="91">
        <f t="shared" si="6"/>
        <v>711744.6</v>
      </c>
      <c r="G125" s="27">
        <v>500</v>
      </c>
      <c r="H125" s="28">
        <f t="shared" si="7"/>
        <v>500</v>
      </c>
      <c r="I125" s="28">
        <f t="shared" si="8"/>
        <v>500</v>
      </c>
      <c r="W125" s="36"/>
    </row>
    <row r="126" spans="1:23" s="58" customFormat="1" ht="75" x14ac:dyDescent="0.2">
      <c r="A126" s="26">
        <v>107</v>
      </c>
      <c r="B126" s="26" t="s">
        <v>128</v>
      </c>
      <c r="C126" s="27" t="s">
        <v>84</v>
      </c>
      <c r="D126" s="27">
        <v>1</v>
      </c>
      <c r="E126" s="91">
        <v>466679.57</v>
      </c>
      <c r="F126" s="91">
        <f t="shared" si="6"/>
        <v>560015.48399999994</v>
      </c>
      <c r="G126" s="27">
        <v>500</v>
      </c>
      <c r="H126" s="28">
        <f t="shared" si="7"/>
        <v>500</v>
      </c>
      <c r="I126" s="28">
        <f t="shared" si="8"/>
        <v>500</v>
      </c>
      <c r="W126" s="36"/>
    </row>
    <row r="127" spans="1:23" s="58" customFormat="1" ht="70.5" customHeight="1" x14ac:dyDescent="0.2">
      <c r="A127" s="26">
        <v>108</v>
      </c>
      <c r="B127" s="26" t="s">
        <v>129</v>
      </c>
      <c r="C127" s="27" t="s">
        <v>84</v>
      </c>
      <c r="D127" s="27">
        <v>1</v>
      </c>
      <c r="E127" s="91">
        <v>622239.43000000005</v>
      </c>
      <c r="F127" s="91">
        <f t="shared" si="6"/>
        <v>746687.31599999999</v>
      </c>
      <c r="G127" s="27">
        <v>500</v>
      </c>
      <c r="H127" s="28">
        <f t="shared" si="7"/>
        <v>500</v>
      </c>
      <c r="I127" s="28">
        <f t="shared" si="8"/>
        <v>500</v>
      </c>
      <c r="W127" s="36"/>
    </row>
    <row r="128" spans="1:23" s="58" customFormat="1" ht="75" x14ac:dyDescent="0.2">
      <c r="A128" s="26">
        <v>109</v>
      </c>
      <c r="B128" s="26" t="s">
        <v>130</v>
      </c>
      <c r="C128" s="27" t="s">
        <v>84</v>
      </c>
      <c r="D128" s="27">
        <v>1</v>
      </c>
      <c r="E128" s="91">
        <v>234331.45</v>
      </c>
      <c r="F128" s="91">
        <f t="shared" si="6"/>
        <v>281197.74</v>
      </c>
      <c r="G128" s="27">
        <v>500</v>
      </c>
      <c r="H128" s="28">
        <f t="shared" si="7"/>
        <v>500</v>
      </c>
      <c r="I128" s="28">
        <f t="shared" si="8"/>
        <v>500</v>
      </c>
      <c r="W128" s="36"/>
    </row>
    <row r="129" spans="1:23" s="58" customFormat="1" ht="75" x14ac:dyDescent="0.2">
      <c r="A129" s="26">
        <v>110</v>
      </c>
      <c r="B129" s="26" t="s">
        <v>131</v>
      </c>
      <c r="C129" s="27" t="s">
        <v>84</v>
      </c>
      <c r="D129" s="27">
        <v>1</v>
      </c>
      <c r="E129" s="91">
        <v>312441.94</v>
      </c>
      <c r="F129" s="91">
        <f t="shared" si="6"/>
        <v>374930.32799999998</v>
      </c>
      <c r="G129" s="27">
        <v>500</v>
      </c>
      <c r="H129" s="28">
        <f t="shared" si="7"/>
        <v>500</v>
      </c>
      <c r="I129" s="28">
        <f t="shared" si="8"/>
        <v>500</v>
      </c>
      <c r="W129" s="36"/>
    </row>
    <row r="130" spans="1:23" s="58" customFormat="1" ht="75" x14ac:dyDescent="0.2">
      <c r="A130" s="26">
        <v>111</v>
      </c>
      <c r="B130" s="26" t="s">
        <v>132</v>
      </c>
      <c r="C130" s="27" t="s">
        <v>84</v>
      </c>
      <c r="D130" s="27">
        <v>1</v>
      </c>
      <c r="E130" s="91">
        <v>292496.12</v>
      </c>
      <c r="F130" s="91">
        <f t="shared" si="6"/>
        <v>350995.34399999998</v>
      </c>
      <c r="G130" s="27">
        <v>500</v>
      </c>
      <c r="H130" s="28">
        <f t="shared" si="7"/>
        <v>500</v>
      </c>
      <c r="I130" s="28">
        <f t="shared" si="8"/>
        <v>500</v>
      </c>
      <c r="W130" s="36"/>
    </row>
    <row r="131" spans="1:23" s="58" customFormat="1" ht="75" x14ac:dyDescent="0.2">
      <c r="A131" s="26">
        <v>112</v>
      </c>
      <c r="B131" s="26" t="s">
        <v>133</v>
      </c>
      <c r="C131" s="27" t="s">
        <v>84</v>
      </c>
      <c r="D131" s="27">
        <v>1</v>
      </c>
      <c r="E131" s="91">
        <v>389994.83</v>
      </c>
      <c r="F131" s="91">
        <f t="shared" si="6"/>
        <v>467993.79600000003</v>
      </c>
      <c r="G131" s="27">
        <v>500</v>
      </c>
      <c r="H131" s="28">
        <f t="shared" si="7"/>
        <v>500</v>
      </c>
      <c r="I131" s="28">
        <f t="shared" si="8"/>
        <v>500</v>
      </c>
      <c r="W131" s="36"/>
    </row>
    <row r="132" spans="1:23" s="58" customFormat="1" ht="75" x14ac:dyDescent="0.2">
      <c r="A132" s="26">
        <v>113</v>
      </c>
      <c r="B132" s="26" t="s">
        <v>134</v>
      </c>
      <c r="C132" s="27" t="s">
        <v>84</v>
      </c>
      <c r="D132" s="27">
        <v>1</v>
      </c>
      <c r="E132" s="91">
        <v>310038.77</v>
      </c>
      <c r="F132" s="91">
        <f t="shared" si="6"/>
        <v>372046.52400000003</v>
      </c>
      <c r="G132" s="27">
        <v>500</v>
      </c>
      <c r="H132" s="28">
        <f t="shared" si="7"/>
        <v>500</v>
      </c>
      <c r="I132" s="28">
        <f t="shared" si="8"/>
        <v>500</v>
      </c>
      <c r="W132" s="36"/>
    </row>
    <row r="133" spans="1:23" s="58" customFormat="1" ht="75" x14ac:dyDescent="0.2">
      <c r="A133" s="26">
        <v>114</v>
      </c>
      <c r="B133" s="26" t="s">
        <v>135</v>
      </c>
      <c r="C133" s="27" t="s">
        <v>84</v>
      </c>
      <c r="D133" s="27">
        <v>1</v>
      </c>
      <c r="E133" s="91">
        <v>413385</v>
      </c>
      <c r="F133" s="91">
        <f t="shared" si="6"/>
        <v>496062</v>
      </c>
      <c r="G133" s="27">
        <v>500</v>
      </c>
      <c r="H133" s="28">
        <f t="shared" si="7"/>
        <v>500</v>
      </c>
      <c r="I133" s="28">
        <f t="shared" si="8"/>
        <v>500</v>
      </c>
      <c r="W133" s="36"/>
    </row>
    <row r="134" spans="1:23" s="58" customFormat="1" ht="56.25" x14ac:dyDescent="0.2">
      <c r="A134" s="26">
        <v>115</v>
      </c>
      <c r="B134" s="26" t="s">
        <v>136</v>
      </c>
      <c r="C134" s="27" t="s">
        <v>84</v>
      </c>
      <c r="D134" s="27">
        <v>1</v>
      </c>
      <c r="E134" s="91">
        <v>176792.26</v>
      </c>
      <c r="F134" s="91">
        <f t="shared" si="6"/>
        <v>212150.712</v>
      </c>
      <c r="G134" s="27">
        <v>500</v>
      </c>
      <c r="H134" s="28">
        <f t="shared" si="7"/>
        <v>500</v>
      </c>
      <c r="I134" s="28">
        <f t="shared" si="8"/>
        <v>500</v>
      </c>
      <c r="W134" s="36"/>
    </row>
    <row r="135" spans="1:23" s="58" customFormat="1" ht="56.25" x14ac:dyDescent="0.2">
      <c r="A135" s="26">
        <v>116</v>
      </c>
      <c r="B135" s="26" t="s">
        <v>137</v>
      </c>
      <c r="C135" s="27" t="s">
        <v>84</v>
      </c>
      <c r="D135" s="27">
        <v>1</v>
      </c>
      <c r="E135" s="91">
        <v>235723.03</v>
      </c>
      <c r="F135" s="91">
        <f t="shared" si="6"/>
        <v>282867.636</v>
      </c>
      <c r="G135" s="27">
        <v>500</v>
      </c>
      <c r="H135" s="28">
        <f t="shared" si="7"/>
        <v>500</v>
      </c>
      <c r="I135" s="28">
        <f t="shared" si="8"/>
        <v>500</v>
      </c>
      <c r="W135" s="36"/>
    </row>
    <row r="136" spans="1:23" s="58" customFormat="1" ht="56.25" x14ac:dyDescent="0.2">
      <c r="A136" s="26">
        <v>117</v>
      </c>
      <c r="B136" s="26" t="s">
        <v>138</v>
      </c>
      <c r="C136" s="27" t="s">
        <v>84</v>
      </c>
      <c r="D136" s="27">
        <v>1</v>
      </c>
      <c r="E136" s="91">
        <v>229868.07</v>
      </c>
      <c r="F136" s="91">
        <f t="shared" si="6"/>
        <v>275841.68400000001</v>
      </c>
      <c r="G136" s="27">
        <v>500</v>
      </c>
      <c r="H136" s="28">
        <f t="shared" si="7"/>
        <v>500</v>
      </c>
      <c r="I136" s="28">
        <f t="shared" si="8"/>
        <v>500</v>
      </c>
      <c r="W136" s="36"/>
    </row>
    <row r="137" spans="1:23" s="58" customFormat="1" ht="56.25" x14ac:dyDescent="0.2">
      <c r="A137" s="26">
        <v>118</v>
      </c>
      <c r="B137" s="26" t="s">
        <v>139</v>
      </c>
      <c r="C137" s="27" t="s">
        <v>84</v>
      </c>
      <c r="D137" s="27">
        <v>1</v>
      </c>
      <c r="E137" s="91">
        <v>306490.76</v>
      </c>
      <c r="F137" s="91">
        <f t="shared" si="6"/>
        <v>367788.91200000001</v>
      </c>
      <c r="G137" s="27">
        <v>500</v>
      </c>
      <c r="H137" s="28">
        <f t="shared" si="7"/>
        <v>500</v>
      </c>
      <c r="I137" s="28">
        <f t="shared" si="8"/>
        <v>500</v>
      </c>
      <c r="W137" s="36"/>
    </row>
    <row r="138" spans="1:23" s="58" customFormat="1" ht="56.25" x14ac:dyDescent="0.2">
      <c r="A138" s="26">
        <v>119</v>
      </c>
      <c r="B138" s="26" t="s">
        <v>140</v>
      </c>
      <c r="C138" s="27" t="s">
        <v>84</v>
      </c>
      <c r="D138" s="27">
        <v>1</v>
      </c>
      <c r="E138" s="91">
        <v>251031.67</v>
      </c>
      <c r="F138" s="91">
        <f t="shared" si="6"/>
        <v>301238.00400000002</v>
      </c>
      <c r="G138" s="27">
        <v>500</v>
      </c>
      <c r="H138" s="28">
        <f t="shared" si="7"/>
        <v>500</v>
      </c>
      <c r="I138" s="28">
        <f t="shared" si="8"/>
        <v>500</v>
      </c>
      <c r="W138" s="36"/>
    </row>
    <row r="139" spans="1:23" s="58" customFormat="1" ht="56.25" x14ac:dyDescent="0.2">
      <c r="A139" s="26">
        <v>120</v>
      </c>
      <c r="B139" s="26" t="s">
        <v>141</v>
      </c>
      <c r="C139" s="27" t="s">
        <v>84</v>
      </c>
      <c r="D139" s="27">
        <v>1</v>
      </c>
      <c r="E139" s="91">
        <v>334708.90000000002</v>
      </c>
      <c r="F139" s="91">
        <f t="shared" si="6"/>
        <v>401650.68</v>
      </c>
      <c r="G139" s="27">
        <v>500</v>
      </c>
      <c r="H139" s="28">
        <f t="shared" si="7"/>
        <v>500</v>
      </c>
      <c r="I139" s="28">
        <f t="shared" si="8"/>
        <v>500</v>
      </c>
      <c r="W139" s="36"/>
    </row>
    <row r="140" spans="1:23" s="58" customFormat="1" ht="75" x14ac:dyDescent="0.2">
      <c r="A140" s="26">
        <v>121</v>
      </c>
      <c r="B140" s="26" t="s">
        <v>142</v>
      </c>
      <c r="C140" s="27" t="s">
        <v>84</v>
      </c>
      <c r="D140" s="27">
        <v>1</v>
      </c>
      <c r="E140" s="91">
        <v>165779.19</v>
      </c>
      <c r="F140" s="91">
        <f t="shared" si="6"/>
        <v>198935.02799999999</v>
      </c>
      <c r="G140" s="27">
        <v>500</v>
      </c>
      <c r="H140" s="28">
        <f t="shared" si="7"/>
        <v>500</v>
      </c>
      <c r="I140" s="28">
        <f t="shared" si="8"/>
        <v>500</v>
      </c>
      <c r="W140" s="36"/>
    </row>
    <row r="141" spans="1:23" s="58" customFormat="1" ht="78.75" customHeight="1" x14ac:dyDescent="0.2">
      <c r="A141" s="26">
        <v>122</v>
      </c>
      <c r="B141" s="29" t="s">
        <v>143</v>
      </c>
      <c r="C141" s="27" t="s">
        <v>84</v>
      </c>
      <c r="D141" s="27">
        <v>1</v>
      </c>
      <c r="E141" s="91">
        <v>221038.9</v>
      </c>
      <c r="F141" s="91">
        <f t="shared" si="6"/>
        <v>265246.68</v>
      </c>
      <c r="G141" s="27">
        <v>500</v>
      </c>
      <c r="H141" s="28">
        <f t="shared" si="7"/>
        <v>500</v>
      </c>
      <c r="I141" s="28">
        <f t="shared" si="8"/>
        <v>500</v>
      </c>
      <c r="W141" s="36"/>
    </row>
    <row r="142" spans="1:23" s="58" customFormat="1" ht="75" x14ac:dyDescent="0.2">
      <c r="A142" s="26">
        <v>123</v>
      </c>
      <c r="B142" s="29" t="s">
        <v>144</v>
      </c>
      <c r="C142" s="27" t="s">
        <v>84</v>
      </c>
      <c r="D142" s="27">
        <v>1</v>
      </c>
      <c r="E142" s="91">
        <v>182771.05</v>
      </c>
      <c r="F142" s="91">
        <f t="shared" si="6"/>
        <v>219325.25999999998</v>
      </c>
      <c r="G142" s="27">
        <v>500</v>
      </c>
      <c r="H142" s="28">
        <f t="shared" si="7"/>
        <v>500</v>
      </c>
      <c r="I142" s="28">
        <f t="shared" si="8"/>
        <v>500</v>
      </c>
      <c r="W142" s="36"/>
    </row>
    <row r="143" spans="1:23" s="58" customFormat="1" ht="76.5" customHeight="1" x14ac:dyDescent="0.2">
      <c r="A143" s="26">
        <v>124</v>
      </c>
      <c r="B143" s="29" t="s">
        <v>145</v>
      </c>
      <c r="C143" s="27" t="s">
        <v>84</v>
      </c>
      <c r="D143" s="27">
        <v>1</v>
      </c>
      <c r="E143" s="91">
        <v>243694.76</v>
      </c>
      <c r="F143" s="91">
        <f t="shared" si="6"/>
        <v>292433.712</v>
      </c>
      <c r="G143" s="27">
        <v>500</v>
      </c>
      <c r="H143" s="28">
        <f t="shared" si="7"/>
        <v>500</v>
      </c>
      <c r="I143" s="28">
        <f t="shared" si="8"/>
        <v>500</v>
      </c>
      <c r="W143" s="36"/>
    </row>
    <row r="144" spans="1:23" s="58" customFormat="1" ht="75" x14ac:dyDescent="0.2">
      <c r="A144" s="26">
        <v>125</v>
      </c>
      <c r="B144" s="29" t="s">
        <v>146</v>
      </c>
      <c r="C144" s="27" t="s">
        <v>84</v>
      </c>
      <c r="D144" s="27">
        <v>1</v>
      </c>
      <c r="E144" s="91">
        <v>200910.31</v>
      </c>
      <c r="F144" s="91">
        <f t="shared" si="6"/>
        <v>241092.37199999997</v>
      </c>
      <c r="G144" s="27">
        <v>500</v>
      </c>
      <c r="H144" s="28">
        <f t="shared" si="7"/>
        <v>500</v>
      </c>
      <c r="I144" s="28">
        <f t="shared" si="8"/>
        <v>500</v>
      </c>
      <c r="W144" s="36"/>
    </row>
    <row r="145" spans="1:23" s="58" customFormat="1" ht="76.5" customHeight="1" x14ac:dyDescent="0.2">
      <c r="A145" s="26">
        <v>126</v>
      </c>
      <c r="B145" s="29" t="s">
        <v>147</v>
      </c>
      <c r="C145" s="27" t="s">
        <v>84</v>
      </c>
      <c r="D145" s="27">
        <v>1</v>
      </c>
      <c r="E145" s="91">
        <v>267880.42</v>
      </c>
      <c r="F145" s="91">
        <f t="shared" si="6"/>
        <v>321456.50399999996</v>
      </c>
      <c r="G145" s="27">
        <v>500</v>
      </c>
      <c r="H145" s="28">
        <f t="shared" si="7"/>
        <v>500</v>
      </c>
      <c r="I145" s="28">
        <f t="shared" si="8"/>
        <v>500</v>
      </c>
      <c r="W145" s="36"/>
    </row>
    <row r="146" spans="1:23" s="58" customFormat="1" ht="18" x14ac:dyDescent="0.25">
      <c r="A146" s="179" t="s">
        <v>148</v>
      </c>
      <c r="B146" s="198"/>
      <c r="C146" s="198"/>
      <c r="D146" s="198"/>
      <c r="E146" s="198"/>
      <c r="F146" s="198"/>
      <c r="G146" s="198"/>
      <c r="H146" s="198"/>
      <c r="I146" s="199"/>
      <c r="W146" s="36"/>
    </row>
    <row r="147" spans="1:23" s="58" customFormat="1" ht="73.5" customHeight="1" x14ac:dyDescent="0.2">
      <c r="A147" s="26">
        <v>127</v>
      </c>
      <c r="B147" s="29" t="s">
        <v>149</v>
      </c>
      <c r="C147" s="27" t="s">
        <v>84</v>
      </c>
      <c r="D147" s="27">
        <v>1</v>
      </c>
      <c r="E147" s="91">
        <v>249749.62</v>
      </c>
      <c r="F147" s="91">
        <f t="shared" si="6"/>
        <v>299699.54399999999</v>
      </c>
      <c r="G147" s="27">
        <v>500</v>
      </c>
      <c r="H147" s="28">
        <f t="shared" si="7"/>
        <v>500</v>
      </c>
      <c r="I147" s="28">
        <f t="shared" si="8"/>
        <v>500</v>
      </c>
      <c r="W147" s="36"/>
    </row>
    <row r="148" spans="1:23" s="58" customFormat="1" ht="76.5" customHeight="1" x14ac:dyDescent="0.2">
      <c r="A148" s="26">
        <v>128</v>
      </c>
      <c r="B148" s="29" t="s">
        <v>150</v>
      </c>
      <c r="C148" s="27" t="s">
        <v>84</v>
      </c>
      <c r="D148" s="27">
        <v>1</v>
      </c>
      <c r="E148" s="91">
        <v>332999.49</v>
      </c>
      <c r="F148" s="91">
        <f t="shared" si="6"/>
        <v>399599.38799999998</v>
      </c>
      <c r="G148" s="27">
        <v>500</v>
      </c>
      <c r="H148" s="28">
        <f t="shared" si="7"/>
        <v>500</v>
      </c>
      <c r="I148" s="28">
        <f t="shared" si="8"/>
        <v>500</v>
      </c>
      <c r="W148" s="36"/>
    </row>
    <row r="149" spans="1:23" s="58" customFormat="1" ht="75" x14ac:dyDescent="0.2">
      <c r="A149" s="26">
        <v>129</v>
      </c>
      <c r="B149" s="29" t="s">
        <v>151</v>
      </c>
      <c r="C149" s="27" t="s">
        <v>84</v>
      </c>
      <c r="D149" s="27">
        <v>1</v>
      </c>
      <c r="E149" s="91">
        <v>270445.77</v>
      </c>
      <c r="F149" s="91">
        <f t="shared" si="6"/>
        <v>324534.924</v>
      </c>
      <c r="G149" s="27">
        <v>500</v>
      </c>
      <c r="H149" s="28">
        <f t="shared" si="7"/>
        <v>500</v>
      </c>
      <c r="I149" s="28">
        <f t="shared" si="8"/>
        <v>500</v>
      </c>
      <c r="W149" s="36"/>
    </row>
    <row r="150" spans="1:23" s="58" customFormat="1" ht="77.25" customHeight="1" x14ac:dyDescent="0.2">
      <c r="A150" s="26">
        <v>130</v>
      </c>
      <c r="B150" s="29" t="s">
        <v>152</v>
      </c>
      <c r="C150" s="27" t="s">
        <v>84</v>
      </c>
      <c r="D150" s="27">
        <v>1</v>
      </c>
      <c r="E150" s="91">
        <v>360594.39</v>
      </c>
      <c r="F150" s="91">
        <f t="shared" si="6"/>
        <v>432713.26799999998</v>
      </c>
      <c r="G150" s="27">
        <v>500</v>
      </c>
      <c r="H150" s="28">
        <f t="shared" si="7"/>
        <v>500</v>
      </c>
      <c r="I150" s="28">
        <f t="shared" si="8"/>
        <v>500</v>
      </c>
      <c r="W150" s="36"/>
    </row>
    <row r="151" spans="1:23" s="58" customFormat="1" ht="75" x14ac:dyDescent="0.2">
      <c r="A151" s="26">
        <v>131</v>
      </c>
      <c r="B151" s="29" t="s">
        <v>153</v>
      </c>
      <c r="C151" s="27" t="s">
        <v>84</v>
      </c>
      <c r="D151" s="27">
        <v>1</v>
      </c>
      <c r="E151" s="91">
        <v>184570.97</v>
      </c>
      <c r="F151" s="91">
        <f t="shared" si="6"/>
        <v>221485.16399999999</v>
      </c>
      <c r="G151" s="27">
        <v>500</v>
      </c>
      <c r="H151" s="28">
        <f t="shared" si="7"/>
        <v>500</v>
      </c>
      <c r="I151" s="28">
        <f t="shared" si="8"/>
        <v>500</v>
      </c>
      <c r="W151" s="36"/>
    </row>
    <row r="152" spans="1:23" s="58" customFormat="1" ht="75" x14ac:dyDescent="0.2">
      <c r="A152" s="26">
        <v>132</v>
      </c>
      <c r="B152" s="29" t="s">
        <v>154</v>
      </c>
      <c r="C152" s="27" t="s">
        <v>84</v>
      </c>
      <c r="D152" s="27">
        <v>1</v>
      </c>
      <c r="E152" s="91">
        <v>246094.64</v>
      </c>
      <c r="F152" s="91">
        <f t="shared" si="6"/>
        <v>295313.56800000003</v>
      </c>
      <c r="G152" s="27">
        <v>500</v>
      </c>
      <c r="H152" s="28">
        <f t="shared" si="7"/>
        <v>500</v>
      </c>
      <c r="I152" s="28">
        <f t="shared" si="8"/>
        <v>500</v>
      </c>
      <c r="W152" s="36"/>
    </row>
    <row r="153" spans="1:23" s="58" customFormat="1" ht="56.25" customHeight="1" x14ac:dyDescent="0.2">
      <c r="A153" s="26">
        <v>133</v>
      </c>
      <c r="B153" s="29" t="s">
        <v>155</v>
      </c>
      <c r="C153" s="27" t="s">
        <v>84</v>
      </c>
      <c r="D153" s="27">
        <v>1</v>
      </c>
      <c r="E153" s="91">
        <v>206176.07</v>
      </c>
      <c r="F153" s="91">
        <f t="shared" si="6"/>
        <v>247411.28399999999</v>
      </c>
      <c r="G153" s="27">
        <v>500</v>
      </c>
      <c r="H153" s="28">
        <f t="shared" si="7"/>
        <v>500</v>
      </c>
      <c r="I153" s="28">
        <f t="shared" si="8"/>
        <v>500</v>
      </c>
      <c r="W153" s="36"/>
    </row>
    <row r="154" spans="1:23" s="58" customFormat="1" ht="54.75" customHeight="1" x14ac:dyDescent="0.2">
      <c r="A154" s="26">
        <v>134</v>
      </c>
      <c r="B154" s="29" t="s">
        <v>156</v>
      </c>
      <c r="C154" s="27" t="s">
        <v>84</v>
      </c>
      <c r="D154" s="27">
        <v>1</v>
      </c>
      <c r="E154" s="91">
        <v>274901.43</v>
      </c>
      <c r="F154" s="91">
        <f t="shared" si="6"/>
        <v>329881.71599999996</v>
      </c>
      <c r="G154" s="27">
        <v>500</v>
      </c>
      <c r="H154" s="28">
        <f t="shared" si="7"/>
        <v>500</v>
      </c>
      <c r="I154" s="28">
        <f t="shared" si="8"/>
        <v>500</v>
      </c>
      <c r="W154" s="36"/>
    </row>
    <row r="155" spans="1:23" s="58" customFormat="1" ht="75" x14ac:dyDescent="0.2">
      <c r="A155" s="26">
        <v>135</v>
      </c>
      <c r="B155" s="29" t="s">
        <v>157</v>
      </c>
      <c r="C155" s="27" t="s">
        <v>84</v>
      </c>
      <c r="D155" s="27">
        <v>1</v>
      </c>
      <c r="E155" s="91">
        <v>142540.24</v>
      </c>
      <c r="F155" s="91">
        <f t="shared" si="6"/>
        <v>171048.28799999997</v>
      </c>
      <c r="G155" s="27">
        <v>500</v>
      </c>
      <c r="H155" s="28">
        <f t="shared" si="7"/>
        <v>500</v>
      </c>
      <c r="I155" s="28">
        <f t="shared" si="8"/>
        <v>500</v>
      </c>
      <c r="W155" s="36"/>
    </row>
    <row r="156" spans="1:23" s="58" customFormat="1" ht="76.5" customHeight="1" x14ac:dyDescent="0.2">
      <c r="A156" s="26">
        <v>136</v>
      </c>
      <c r="B156" s="29" t="s">
        <v>158</v>
      </c>
      <c r="C156" s="27" t="s">
        <v>84</v>
      </c>
      <c r="D156" s="27">
        <v>1</v>
      </c>
      <c r="E156" s="91">
        <v>190053.66</v>
      </c>
      <c r="F156" s="91">
        <f t="shared" si="6"/>
        <v>228064.39199999999</v>
      </c>
      <c r="G156" s="27">
        <v>500</v>
      </c>
      <c r="H156" s="28">
        <f t="shared" si="7"/>
        <v>500</v>
      </c>
      <c r="I156" s="28">
        <f t="shared" si="8"/>
        <v>500</v>
      </c>
      <c r="W156" s="36"/>
    </row>
    <row r="157" spans="1:23" s="58" customFormat="1" ht="75" x14ac:dyDescent="0.2">
      <c r="A157" s="26">
        <v>137</v>
      </c>
      <c r="B157" s="29" t="s">
        <v>159</v>
      </c>
      <c r="C157" s="27" t="s">
        <v>84</v>
      </c>
      <c r="D157" s="27">
        <v>1</v>
      </c>
      <c r="E157" s="91">
        <v>151343.1</v>
      </c>
      <c r="F157" s="91">
        <f t="shared" si="6"/>
        <v>181611.72</v>
      </c>
      <c r="G157" s="27">
        <v>500</v>
      </c>
      <c r="H157" s="28">
        <f t="shared" si="7"/>
        <v>500</v>
      </c>
      <c r="I157" s="28">
        <f t="shared" si="8"/>
        <v>500</v>
      </c>
      <c r="W157" s="36"/>
    </row>
    <row r="158" spans="1:23" s="58" customFormat="1" ht="93.75" x14ac:dyDescent="0.2">
      <c r="A158" s="26">
        <v>138</v>
      </c>
      <c r="B158" s="29" t="s">
        <v>160</v>
      </c>
      <c r="C158" s="27" t="s">
        <v>84</v>
      </c>
      <c r="D158" s="27">
        <v>1</v>
      </c>
      <c r="E158" s="91">
        <v>201790.79</v>
      </c>
      <c r="F158" s="91">
        <f t="shared" si="6"/>
        <v>242148.948</v>
      </c>
      <c r="G158" s="27">
        <v>500</v>
      </c>
      <c r="H158" s="28">
        <f t="shared" si="7"/>
        <v>500</v>
      </c>
      <c r="I158" s="28">
        <f t="shared" si="8"/>
        <v>500</v>
      </c>
      <c r="W158" s="36"/>
    </row>
    <row r="159" spans="1:23" s="58" customFormat="1" ht="75" x14ac:dyDescent="0.2">
      <c r="A159" s="26">
        <v>139</v>
      </c>
      <c r="B159" s="29" t="s">
        <v>161</v>
      </c>
      <c r="C159" s="27" t="s">
        <v>84</v>
      </c>
      <c r="D159" s="27">
        <v>1</v>
      </c>
      <c r="E159" s="91">
        <v>171521.83</v>
      </c>
      <c r="F159" s="91">
        <f t="shared" si="6"/>
        <v>205826.19599999997</v>
      </c>
      <c r="G159" s="27">
        <v>500</v>
      </c>
      <c r="H159" s="28">
        <f t="shared" si="7"/>
        <v>500</v>
      </c>
      <c r="I159" s="28">
        <f t="shared" si="8"/>
        <v>500</v>
      </c>
      <c r="W159" s="36"/>
    </row>
    <row r="160" spans="1:23" s="58" customFormat="1" ht="75" customHeight="1" x14ac:dyDescent="0.2">
      <c r="A160" s="26">
        <v>140</v>
      </c>
      <c r="B160" s="29" t="s">
        <v>162</v>
      </c>
      <c r="C160" s="27" t="s">
        <v>84</v>
      </c>
      <c r="D160" s="27">
        <v>1</v>
      </c>
      <c r="E160" s="91">
        <v>228695.77</v>
      </c>
      <c r="F160" s="91">
        <f t="shared" si="6"/>
        <v>274434.924</v>
      </c>
      <c r="G160" s="27">
        <v>500</v>
      </c>
      <c r="H160" s="28">
        <f t="shared" si="7"/>
        <v>500</v>
      </c>
      <c r="I160" s="28">
        <f t="shared" si="8"/>
        <v>500</v>
      </c>
      <c r="W160" s="36"/>
    </row>
    <row r="161" spans="1:23" s="58" customFormat="1" ht="18" x14ac:dyDescent="0.25">
      <c r="A161" s="179" t="s">
        <v>163</v>
      </c>
      <c r="B161" s="198"/>
      <c r="C161" s="198"/>
      <c r="D161" s="198"/>
      <c r="E161" s="198"/>
      <c r="F161" s="198"/>
      <c r="G161" s="198"/>
      <c r="H161" s="198"/>
      <c r="I161" s="199"/>
      <c r="W161" s="36"/>
    </row>
    <row r="162" spans="1:23" s="58" customFormat="1" ht="75" x14ac:dyDescent="0.2">
      <c r="A162" s="26">
        <v>141</v>
      </c>
      <c r="B162" s="26" t="s">
        <v>164</v>
      </c>
      <c r="C162" s="27" t="s">
        <v>17</v>
      </c>
      <c r="D162" s="27">
        <v>1</v>
      </c>
      <c r="E162" s="91">
        <v>23967.51</v>
      </c>
      <c r="F162" s="91">
        <f t="shared" si="6"/>
        <v>28761.011999999999</v>
      </c>
      <c r="G162" s="27">
        <v>5000</v>
      </c>
      <c r="H162" s="28">
        <f t="shared" si="7"/>
        <v>5000</v>
      </c>
      <c r="I162" s="28">
        <f t="shared" si="8"/>
        <v>5000</v>
      </c>
      <c r="W162" s="36"/>
    </row>
    <row r="163" spans="1:23" s="58" customFormat="1" ht="56.25" x14ac:dyDescent="0.2">
      <c r="A163" s="26">
        <v>142</v>
      </c>
      <c r="B163" s="26" t="s">
        <v>165</v>
      </c>
      <c r="C163" s="27" t="s">
        <v>17</v>
      </c>
      <c r="D163" s="27">
        <v>1</v>
      </c>
      <c r="E163" s="91">
        <v>36873.11</v>
      </c>
      <c r="F163" s="91">
        <f t="shared" si="6"/>
        <v>44247.731999999996</v>
      </c>
      <c r="G163" s="27">
        <v>5000</v>
      </c>
      <c r="H163" s="28">
        <f t="shared" si="7"/>
        <v>5000</v>
      </c>
      <c r="I163" s="28">
        <f t="shared" si="8"/>
        <v>5000</v>
      </c>
      <c r="W163" s="36"/>
    </row>
    <row r="164" spans="1:23" s="58" customFormat="1" ht="75" x14ac:dyDescent="0.2">
      <c r="A164" s="26">
        <v>143</v>
      </c>
      <c r="B164" s="26" t="s">
        <v>166</v>
      </c>
      <c r="C164" s="27" t="s">
        <v>17</v>
      </c>
      <c r="D164" s="27">
        <v>1</v>
      </c>
      <c r="E164" s="91">
        <v>20789.03</v>
      </c>
      <c r="F164" s="91">
        <f t="shared" si="6"/>
        <v>24946.835999999999</v>
      </c>
      <c r="G164" s="27">
        <v>5000</v>
      </c>
      <c r="H164" s="28">
        <f t="shared" si="7"/>
        <v>5000</v>
      </c>
      <c r="I164" s="28">
        <f t="shared" si="8"/>
        <v>5000</v>
      </c>
      <c r="W164" s="36"/>
    </row>
    <row r="165" spans="1:23" s="58" customFormat="1" ht="56.25" x14ac:dyDescent="0.2">
      <c r="A165" s="26">
        <v>144</v>
      </c>
      <c r="B165" s="26" t="s">
        <v>167</v>
      </c>
      <c r="C165" s="27" t="s">
        <v>17</v>
      </c>
      <c r="D165" s="27">
        <v>1</v>
      </c>
      <c r="E165" s="91">
        <v>31983.119999999999</v>
      </c>
      <c r="F165" s="91">
        <f t="shared" si="6"/>
        <v>38379.743999999999</v>
      </c>
      <c r="G165" s="27">
        <v>5000</v>
      </c>
      <c r="H165" s="28">
        <f t="shared" si="7"/>
        <v>5000</v>
      </c>
      <c r="I165" s="28">
        <f t="shared" si="8"/>
        <v>5000</v>
      </c>
      <c r="W165" s="36"/>
    </row>
    <row r="166" spans="1:23" s="58" customFormat="1" ht="56.25" x14ac:dyDescent="0.2">
      <c r="A166" s="26">
        <v>145</v>
      </c>
      <c r="B166" s="26" t="s">
        <v>168</v>
      </c>
      <c r="C166" s="27" t="s">
        <v>17</v>
      </c>
      <c r="D166" s="27">
        <v>1</v>
      </c>
      <c r="E166" s="91">
        <v>43913.11</v>
      </c>
      <c r="F166" s="91">
        <f t="shared" si="6"/>
        <v>52695.731999999996</v>
      </c>
      <c r="G166" s="27">
        <v>5000</v>
      </c>
      <c r="H166" s="28">
        <f t="shared" si="7"/>
        <v>5000</v>
      </c>
      <c r="I166" s="28">
        <f t="shared" si="8"/>
        <v>5000</v>
      </c>
      <c r="W166" s="36"/>
    </row>
    <row r="167" spans="1:23" s="58" customFormat="1" ht="56.25" x14ac:dyDescent="0.2">
      <c r="A167" s="26">
        <v>146</v>
      </c>
      <c r="B167" s="26" t="s">
        <v>169</v>
      </c>
      <c r="C167" s="27" t="s">
        <v>17</v>
      </c>
      <c r="D167" s="27">
        <v>1</v>
      </c>
      <c r="E167" s="91">
        <v>67558.649999999994</v>
      </c>
      <c r="F167" s="91">
        <f t="shared" si="6"/>
        <v>81070.37999999999</v>
      </c>
      <c r="G167" s="27">
        <v>5000</v>
      </c>
      <c r="H167" s="28">
        <f t="shared" si="7"/>
        <v>5000</v>
      </c>
      <c r="I167" s="28">
        <f t="shared" si="8"/>
        <v>5000</v>
      </c>
      <c r="W167" s="36"/>
    </row>
    <row r="168" spans="1:23" s="58" customFormat="1" ht="56.25" x14ac:dyDescent="0.2">
      <c r="A168" s="26">
        <v>147</v>
      </c>
      <c r="B168" s="26" t="s">
        <v>170</v>
      </c>
      <c r="C168" s="27" t="s">
        <v>17</v>
      </c>
      <c r="D168" s="27">
        <v>1</v>
      </c>
      <c r="E168" s="91">
        <v>38177.379999999997</v>
      </c>
      <c r="F168" s="91">
        <f t="shared" si="6"/>
        <v>45812.855999999992</v>
      </c>
      <c r="G168" s="27">
        <v>5000</v>
      </c>
      <c r="H168" s="28">
        <f t="shared" si="7"/>
        <v>5000</v>
      </c>
      <c r="I168" s="28">
        <f t="shared" si="8"/>
        <v>5000</v>
      </c>
      <c r="W168" s="36"/>
    </row>
    <row r="169" spans="1:23" s="58" customFormat="1" ht="56.25" x14ac:dyDescent="0.2">
      <c r="A169" s="26">
        <v>148</v>
      </c>
      <c r="B169" s="26" t="s">
        <v>171</v>
      </c>
      <c r="C169" s="27" t="s">
        <v>17</v>
      </c>
      <c r="D169" s="27">
        <v>1</v>
      </c>
      <c r="E169" s="91">
        <v>58734.42</v>
      </c>
      <c r="F169" s="91">
        <f t="shared" si="6"/>
        <v>70481.303999999989</v>
      </c>
      <c r="G169" s="27">
        <v>5000</v>
      </c>
      <c r="H169" s="28">
        <f t="shared" si="7"/>
        <v>5000</v>
      </c>
      <c r="I169" s="28">
        <f t="shared" si="8"/>
        <v>5000</v>
      </c>
      <c r="W169" s="36"/>
    </row>
    <row r="170" spans="1:23" s="58" customFormat="1" ht="18" x14ac:dyDescent="0.25">
      <c r="A170" s="179" t="s">
        <v>172</v>
      </c>
      <c r="B170" s="198"/>
      <c r="C170" s="198"/>
      <c r="D170" s="198"/>
      <c r="E170" s="198"/>
      <c r="F170" s="198"/>
      <c r="G170" s="198"/>
      <c r="H170" s="198"/>
      <c r="I170" s="199"/>
      <c r="W170" s="36"/>
    </row>
    <row r="171" spans="1:23" s="58" customFormat="1" ht="56.25" x14ac:dyDescent="0.2">
      <c r="A171" s="26">
        <v>149</v>
      </c>
      <c r="B171" s="26" t="s">
        <v>173</v>
      </c>
      <c r="C171" s="27" t="s">
        <v>84</v>
      </c>
      <c r="D171" s="27">
        <v>1</v>
      </c>
      <c r="E171" s="91">
        <v>18233.57</v>
      </c>
      <c r="F171" s="91">
        <f t="shared" ref="F171:F234" si="9">E171*1.2</f>
        <v>21880.284</v>
      </c>
      <c r="G171" s="27">
        <v>500</v>
      </c>
      <c r="H171" s="28">
        <f t="shared" ref="H171:H234" si="10">G171</f>
        <v>500</v>
      </c>
      <c r="I171" s="28">
        <f t="shared" ref="I171:I234" si="11">G171</f>
        <v>500</v>
      </c>
      <c r="W171" s="36"/>
    </row>
    <row r="172" spans="1:23" s="58" customFormat="1" ht="56.25" x14ac:dyDescent="0.2">
      <c r="A172" s="26">
        <v>150</v>
      </c>
      <c r="B172" s="26" t="s">
        <v>174</v>
      </c>
      <c r="C172" s="27" t="s">
        <v>84</v>
      </c>
      <c r="D172" s="27">
        <v>1</v>
      </c>
      <c r="E172" s="91">
        <v>28051.66</v>
      </c>
      <c r="F172" s="91">
        <f t="shared" si="9"/>
        <v>33661.991999999998</v>
      </c>
      <c r="G172" s="27">
        <v>500</v>
      </c>
      <c r="H172" s="28">
        <f t="shared" si="10"/>
        <v>500</v>
      </c>
      <c r="I172" s="28">
        <f t="shared" si="11"/>
        <v>500</v>
      </c>
      <c r="W172" s="36"/>
    </row>
    <row r="173" spans="1:23" s="58" customFormat="1" ht="56.25" x14ac:dyDescent="0.2">
      <c r="A173" s="26">
        <v>151</v>
      </c>
      <c r="B173" s="26" t="s">
        <v>175</v>
      </c>
      <c r="C173" s="27" t="s">
        <v>84</v>
      </c>
      <c r="D173" s="27">
        <v>1</v>
      </c>
      <c r="E173" s="91">
        <v>13699.23</v>
      </c>
      <c r="F173" s="91">
        <f t="shared" si="9"/>
        <v>16439.075999999997</v>
      </c>
      <c r="G173" s="27">
        <v>500</v>
      </c>
      <c r="H173" s="28">
        <f t="shared" si="10"/>
        <v>500</v>
      </c>
      <c r="I173" s="28">
        <f t="shared" si="11"/>
        <v>500</v>
      </c>
      <c r="W173" s="36"/>
    </row>
    <row r="174" spans="1:23" s="58" customFormat="1" ht="56.25" x14ac:dyDescent="0.2">
      <c r="A174" s="26">
        <v>152</v>
      </c>
      <c r="B174" s="26" t="s">
        <v>176</v>
      </c>
      <c r="C174" s="27" t="s">
        <v>84</v>
      </c>
      <c r="D174" s="27">
        <v>1</v>
      </c>
      <c r="E174" s="91">
        <v>21075.75</v>
      </c>
      <c r="F174" s="91">
        <f t="shared" si="9"/>
        <v>25290.899999999998</v>
      </c>
      <c r="G174" s="27">
        <v>500</v>
      </c>
      <c r="H174" s="28">
        <f t="shared" si="10"/>
        <v>500</v>
      </c>
      <c r="I174" s="28">
        <f t="shared" si="11"/>
        <v>500</v>
      </c>
      <c r="W174" s="36"/>
    </row>
    <row r="175" spans="1:23" s="58" customFormat="1" ht="56.25" x14ac:dyDescent="0.2">
      <c r="A175" s="26">
        <v>153</v>
      </c>
      <c r="B175" s="26" t="s">
        <v>177</v>
      </c>
      <c r="C175" s="27" t="s">
        <v>84</v>
      </c>
      <c r="D175" s="27">
        <v>1</v>
      </c>
      <c r="E175" s="91">
        <v>13137.08</v>
      </c>
      <c r="F175" s="91">
        <f t="shared" si="9"/>
        <v>15764.495999999999</v>
      </c>
      <c r="G175" s="27">
        <v>500</v>
      </c>
      <c r="H175" s="28">
        <f t="shared" si="10"/>
        <v>500</v>
      </c>
      <c r="I175" s="28">
        <f t="shared" si="11"/>
        <v>500</v>
      </c>
      <c r="W175" s="36"/>
    </row>
    <row r="176" spans="1:23" s="58" customFormat="1" ht="56.25" x14ac:dyDescent="0.2">
      <c r="A176" s="26">
        <v>154</v>
      </c>
      <c r="B176" s="26" t="s">
        <v>178</v>
      </c>
      <c r="C176" s="27" t="s">
        <v>84</v>
      </c>
      <c r="D176" s="27">
        <v>1</v>
      </c>
      <c r="E176" s="91">
        <v>20210.900000000001</v>
      </c>
      <c r="F176" s="91">
        <f t="shared" si="9"/>
        <v>24253.08</v>
      </c>
      <c r="G176" s="27">
        <v>500</v>
      </c>
      <c r="H176" s="28">
        <f t="shared" si="10"/>
        <v>500</v>
      </c>
      <c r="I176" s="28">
        <f t="shared" si="11"/>
        <v>500</v>
      </c>
      <c r="W176" s="36"/>
    </row>
    <row r="177" spans="1:23" s="58" customFormat="1" ht="56.25" customHeight="1" x14ac:dyDescent="0.2">
      <c r="A177" s="26">
        <v>155</v>
      </c>
      <c r="B177" s="29" t="s">
        <v>622</v>
      </c>
      <c r="C177" s="27" t="s">
        <v>84</v>
      </c>
      <c r="D177" s="27">
        <v>1</v>
      </c>
      <c r="E177" s="91">
        <v>9293.08</v>
      </c>
      <c r="F177" s="91">
        <f t="shared" si="9"/>
        <v>11151.696</v>
      </c>
      <c r="G177" s="27">
        <v>500</v>
      </c>
      <c r="H177" s="28">
        <f t="shared" si="10"/>
        <v>500</v>
      </c>
      <c r="I177" s="28">
        <f t="shared" si="11"/>
        <v>500</v>
      </c>
      <c r="W177" s="36"/>
    </row>
    <row r="178" spans="1:23" s="58" customFormat="1" ht="56.25" x14ac:dyDescent="0.2">
      <c r="A178" s="26">
        <v>156</v>
      </c>
      <c r="B178" s="29" t="s">
        <v>180</v>
      </c>
      <c r="C178" s="27" t="s">
        <v>84</v>
      </c>
      <c r="D178" s="27">
        <v>1</v>
      </c>
      <c r="E178" s="91">
        <v>14297.08</v>
      </c>
      <c r="F178" s="91">
        <f t="shared" si="9"/>
        <v>17156.495999999999</v>
      </c>
      <c r="G178" s="27">
        <v>500</v>
      </c>
      <c r="H178" s="28">
        <f t="shared" si="10"/>
        <v>500</v>
      </c>
      <c r="I178" s="28">
        <f t="shared" si="11"/>
        <v>500</v>
      </c>
      <c r="W178" s="36"/>
    </row>
    <row r="179" spans="1:23" s="58" customFormat="1" ht="77.25" customHeight="1" x14ac:dyDescent="0.2">
      <c r="A179" s="26">
        <v>157</v>
      </c>
      <c r="B179" s="29" t="s">
        <v>181</v>
      </c>
      <c r="C179" s="27" t="s">
        <v>84</v>
      </c>
      <c r="D179" s="27">
        <v>1</v>
      </c>
      <c r="E179" s="91">
        <v>9520.35</v>
      </c>
      <c r="F179" s="91">
        <f t="shared" si="9"/>
        <v>11424.42</v>
      </c>
      <c r="G179" s="27">
        <v>500</v>
      </c>
      <c r="H179" s="28">
        <f t="shared" si="10"/>
        <v>500</v>
      </c>
      <c r="I179" s="28">
        <f t="shared" si="11"/>
        <v>500</v>
      </c>
      <c r="W179" s="36"/>
    </row>
    <row r="180" spans="1:23" s="58" customFormat="1" ht="75" customHeight="1" x14ac:dyDescent="0.2">
      <c r="A180" s="26">
        <v>158</v>
      </c>
      <c r="B180" s="29" t="s">
        <v>182</v>
      </c>
      <c r="C180" s="27" t="s">
        <v>84</v>
      </c>
      <c r="D180" s="27">
        <v>1</v>
      </c>
      <c r="E180" s="91">
        <v>14646.71</v>
      </c>
      <c r="F180" s="91">
        <f t="shared" si="9"/>
        <v>17576.052</v>
      </c>
      <c r="G180" s="27">
        <v>500</v>
      </c>
      <c r="H180" s="28">
        <f t="shared" si="10"/>
        <v>500</v>
      </c>
      <c r="I180" s="28">
        <f t="shared" si="11"/>
        <v>500</v>
      </c>
      <c r="W180" s="36"/>
    </row>
    <row r="181" spans="1:23" s="58" customFormat="1" ht="18" x14ac:dyDescent="0.25">
      <c r="A181" s="179" t="s">
        <v>183</v>
      </c>
      <c r="B181" s="198"/>
      <c r="C181" s="198"/>
      <c r="D181" s="198"/>
      <c r="E181" s="198"/>
      <c r="F181" s="198"/>
      <c r="G181" s="198"/>
      <c r="H181" s="198"/>
      <c r="I181" s="199"/>
      <c r="W181" s="36"/>
    </row>
    <row r="182" spans="1:23" s="58" customFormat="1" ht="60" customHeight="1" x14ac:dyDescent="0.2">
      <c r="A182" s="26">
        <v>159</v>
      </c>
      <c r="B182" s="26" t="s">
        <v>184</v>
      </c>
      <c r="C182" s="27" t="s">
        <v>185</v>
      </c>
      <c r="D182" s="27">
        <v>1</v>
      </c>
      <c r="E182" s="91">
        <v>5460.15</v>
      </c>
      <c r="F182" s="91">
        <f t="shared" si="9"/>
        <v>6552.1799999999994</v>
      </c>
      <c r="G182" s="27">
        <v>10000</v>
      </c>
      <c r="H182" s="28">
        <f t="shared" si="10"/>
        <v>10000</v>
      </c>
      <c r="I182" s="28">
        <f t="shared" si="11"/>
        <v>10000</v>
      </c>
      <c r="W182" s="36"/>
    </row>
    <row r="183" spans="1:23" s="58" customFormat="1" ht="75" x14ac:dyDescent="0.2">
      <c r="A183" s="26">
        <v>160</v>
      </c>
      <c r="B183" s="26" t="s">
        <v>186</v>
      </c>
      <c r="C183" s="27" t="s">
        <v>185</v>
      </c>
      <c r="D183" s="27">
        <v>1</v>
      </c>
      <c r="E183" s="91">
        <v>4626.04</v>
      </c>
      <c r="F183" s="91">
        <f t="shared" si="9"/>
        <v>5551.2479999999996</v>
      </c>
      <c r="G183" s="27">
        <v>10000</v>
      </c>
      <c r="H183" s="28">
        <f t="shared" si="10"/>
        <v>10000</v>
      </c>
      <c r="I183" s="28">
        <f t="shared" si="11"/>
        <v>10000</v>
      </c>
      <c r="W183" s="36"/>
    </row>
    <row r="184" spans="1:23" s="58" customFormat="1" ht="56.25" x14ac:dyDescent="0.2">
      <c r="A184" s="26">
        <v>161</v>
      </c>
      <c r="B184" s="26" t="s">
        <v>187</v>
      </c>
      <c r="C184" s="27" t="s">
        <v>185</v>
      </c>
      <c r="D184" s="27">
        <v>1</v>
      </c>
      <c r="E184" s="91">
        <v>4280.28</v>
      </c>
      <c r="F184" s="91">
        <f t="shared" si="9"/>
        <v>5136.3359999999993</v>
      </c>
      <c r="G184" s="27">
        <v>10000</v>
      </c>
      <c r="H184" s="28">
        <f t="shared" si="10"/>
        <v>10000</v>
      </c>
      <c r="I184" s="28">
        <f t="shared" si="11"/>
        <v>10000</v>
      </c>
      <c r="W184" s="36"/>
    </row>
    <row r="185" spans="1:23" s="58" customFormat="1" ht="56.25" x14ac:dyDescent="0.2">
      <c r="A185" s="26">
        <v>162</v>
      </c>
      <c r="B185" s="26" t="s">
        <v>188</v>
      </c>
      <c r="C185" s="27" t="s">
        <v>185</v>
      </c>
      <c r="D185" s="27">
        <v>1</v>
      </c>
      <c r="E185" s="91">
        <v>5873.41</v>
      </c>
      <c r="F185" s="91">
        <f t="shared" si="9"/>
        <v>7048.0919999999996</v>
      </c>
      <c r="G185" s="27">
        <v>10000</v>
      </c>
      <c r="H185" s="28">
        <f t="shared" si="10"/>
        <v>10000</v>
      </c>
      <c r="I185" s="28">
        <f t="shared" si="11"/>
        <v>10000</v>
      </c>
      <c r="W185" s="36"/>
    </row>
    <row r="186" spans="1:23" s="58" customFormat="1" ht="56.25" x14ac:dyDescent="0.2">
      <c r="A186" s="26">
        <v>163</v>
      </c>
      <c r="B186" s="26" t="s">
        <v>189</v>
      </c>
      <c r="C186" s="27" t="s">
        <v>185</v>
      </c>
      <c r="D186" s="27">
        <v>1</v>
      </c>
      <c r="E186" s="91">
        <v>5246.38</v>
      </c>
      <c r="F186" s="91">
        <f t="shared" si="9"/>
        <v>6295.6559999999999</v>
      </c>
      <c r="G186" s="27">
        <v>10000</v>
      </c>
      <c r="H186" s="28">
        <f t="shared" si="10"/>
        <v>10000</v>
      </c>
      <c r="I186" s="28">
        <f t="shared" si="11"/>
        <v>10000</v>
      </c>
      <c r="W186" s="36"/>
    </row>
    <row r="187" spans="1:23" s="58" customFormat="1" ht="56.25" x14ac:dyDescent="0.2">
      <c r="A187" s="26">
        <v>164</v>
      </c>
      <c r="B187" s="26" t="s">
        <v>190</v>
      </c>
      <c r="C187" s="27" t="s">
        <v>185</v>
      </c>
      <c r="D187" s="27">
        <v>1</v>
      </c>
      <c r="E187" s="91">
        <v>3462.13</v>
      </c>
      <c r="F187" s="91">
        <f t="shared" si="9"/>
        <v>4154.5559999999996</v>
      </c>
      <c r="G187" s="27">
        <v>10000</v>
      </c>
      <c r="H187" s="28">
        <f t="shared" si="10"/>
        <v>10000</v>
      </c>
      <c r="I187" s="28">
        <f t="shared" si="11"/>
        <v>10000</v>
      </c>
      <c r="W187" s="36"/>
    </row>
    <row r="188" spans="1:23" s="58" customFormat="1" ht="56.25" x14ac:dyDescent="0.2">
      <c r="A188" s="26">
        <v>165</v>
      </c>
      <c r="B188" s="26" t="s">
        <v>191</v>
      </c>
      <c r="C188" s="27" t="s">
        <v>185</v>
      </c>
      <c r="D188" s="27">
        <v>1</v>
      </c>
      <c r="E188" s="91">
        <v>4713.6499999999996</v>
      </c>
      <c r="F188" s="91">
        <f t="shared" si="9"/>
        <v>5656.3799999999992</v>
      </c>
      <c r="G188" s="27">
        <v>10000</v>
      </c>
      <c r="H188" s="28">
        <f t="shared" si="10"/>
        <v>10000</v>
      </c>
      <c r="I188" s="28">
        <f t="shared" si="11"/>
        <v>10000</v>
      </c>
      <c r="W188" s="36"/>
    </row>
    <row r="189" spans="1:23" s="58" customFormat="1" ht="56.25" x14ac:dyDescent="0.2">
      <c r="A189" s="26">
        <v>166</v>
      </c>
      <c r="B189" s="26" t="s">
        <v>192</v>
      </c>
      <c r="C189" s="27" t="s">
        <v>185</v>
      </c>
      <c r="D189" s="27">
        <v>1</v>
      </c>
      <c r="E189" s="91">
        <v>4773.82</v>
      </c>
      <c r="F189" s="91">
        <f t="shared" si="9"/>
        <v>5728.5839999999998</v>
      </c>
      <c r="G189" s="27">
        <v>10000</v>
      </c>
      <c r="H189" s="28">
        <f t="shared" si="10"/>
        <v>10000</v>
      </c>
      <c r="I189" s="28">
        <f t="shared" si="11"/>
        <v>10000</v>
      </c>
      <c r="W189" s="36"/>
    </row>
    <row r="190" spans="1:23" s="58" customFormat="1" ht="56.25" x14ac:dyDescent="0.2">
      <c r="A190" s="26">
        <v>167</v>
      </c>
      <c r="B190" s="26" t="s">
        <v>193</v>
      </c>
      <c r="C190" s="27" t="s">
        <v>185</v>
      </c>
      <c r="D190" s="27">
        <v>1</v>
      </c>
      <c r="E190" s="91">
        <v>5027.8900000000003</v>
      </c>
      <c r="F190" s="91">
        <f t="shared" si="9"/>
        <v>6033.4679999999998</v>
      </c>
      <c r="G190" s="27">
        <v>10000</v>
      </c>
      <c r="H190" s="28">
        <f t="shared" si="10"/>
        <v>10000</v>
      </c>
      <c r="I190" s="28">
        <f t="shared" si="11"/>
        <v>10000</v>
      </c>
      <c r="W190" s="36"/>
    </row>
    <row r="191" spans="1:23" s="58" customFormat="1" ht="37.5" x14ac:dyDescent="0.2">
      <c r="A191" s="26">
        <v>168</v>
      </c>
      <c r="B191" s="26" t="s">
        <v>194</v>
      </c>
      <c r="C191" s="27" t="s">
        <v>185</v>
      </c>
      <c r="D191" s="27">
        <v>1</v>
      </c>
      <c r="E191" s="91">
        <v>5158.2299999999996</v>
      </c>
      <c r="F191" s="91">
        <f t="shared" si="9"/>
        <v>6189.8759999999993</v>
      </c>
      <c r="G191" s="27">
        <v>10000</v>
      </c>
      <c r="H191" s="28">
        <f t="shared" si="10"/>
        <v>10000</v>
      </c>
      <c r="I191" s="28">
        <f t="shared" si="11"/>
        <v>10000</v>
      </c>
      <c r="W191" s="36"/>
    </row>
    <row r="192" spans="1:23" s="58" customFormat="1" ht="37.5" x14ac:dyDescent="0.2">
      <c r="A192" s="26">
        <v>169</v>
      </c>
      <c r="B192" s="26" t="s">
        <v>195</v>
      </c>
      <c r="C192" s="27" t="s">
        <v>185</v>
      </c>
      <c r="D192" s="27">
        <v>1</v>
      </c>
      <c r="E192" s="91">
        <v>4216.97</v>
      </c>
      <c r="F192" s="91">
        <f t="shared" si="9"/>
        <v>5060.3640000000005</v>
      </c>
      <c r="G192" s="27">
        <v>10000</v>
      </c>
      <c r="H192" s="28">
        <f t="shared" si="10"/>
        <v>10000</v>
      </c>
      <c r="I192" s="28">
        <f t="shared" si="11"/>
        <v>10000</v>
      </c>
      <c r="W192" s="36"/>
    </row>
    <row r="193" spans="1:23" s="58" customFormat="1" ht="37.5" x14ac:dyDescent="0.2">
      <c r="A193" s="26">
        <v>170</v>
      </c>
      <c r="B193" s="26" t="s">
        <v>196</v>
      </c>
      <c r="C193" s="27" t="s">
        <v>185</v>
      </c>
      <c r="D193" s="27">
        <v>1</v>
      </c>
      <c r="E193" s="91">
        <v>3261.99</v>
      </c>
      <c r="F193" s="91">
        <f t="shared" si="9"/>
        <v>3914.3879999999995</v>
      </c>
      <c r="G193" s="27">
        <v>10000</v>
      </c>
      <c r="H193" s="28">
        <f t="shared" si="10"/>
        <v>10000</v>
      </c>
      <c r="I193" s="28">
        <f t="shared" si="11"/>
        <v>10000</v>
      </c>
      <c r="W193" s="36"/>
    </row>
    <row r="194" spans="1:23" s="58" customFormat="1" ht="39.75" customHeight="1" x14ac:dyDescent="0.2">
      <c r="A194" s="26">
        <v>171</v>
      </c>
      <c r="B194" s="26" t="s">
        <v>197</v>
      </c>
      <c r="C194" s="27" t="s">
        <v>185</v>
      </c>
      <c r="D194" s="27">
        <v>1</v>
      </c>
      <c r="E194" s="91">
        <v>21911.56</v>
      </c>
      <c r="F194" s="91">
        <f t="shared" si="9"/>
        <v>26293.871999999999</v>
      </c>
      <c r="G194" s="27">
        <v>10000</v>
      </c>
      <c r="H194" s="28">
        <f t="shared" si="10"/>
        <v>10000</v>
      </c>
      <c r="I194" s="28">
        <f t="shared" si="11"/>
        <v>10000</v>
      </c>
      <c r="W194" s="36"/>
    </row>
    <row r="195" spans="1:23" s="58" customFormat="1" ht="39.75" customHeight="1" x14ac:dyDescent="0.2">
      <c r="A195" s="26">
        <v>172</v>
      </c>
      <c r="B195" s="26" t="s">
        <v>198</v>
      </c>
      <c r="C195" s="27" t="s">
        <v>185</v>
      </c>
      <c r="D195" s="27">
        <v>1</v>
      </c>
      <c r="E195" s="91">
        <v>8693.48</v>
      </c>
      <c r="F195" s="91">
        <f t="shared" si="9"/>
        <v>10432.175999999999</v>
      </c>
      <c r="G195" s="27">
        <v>10000</v>
      </c>
      <c r="H195" s="28">
        <f t="shared" si="10"/>
        <v>10000</v>
      </c>
      <c r="I195" s="28">
        <f t="shared" si="11"/>
        <v>10000</v>
      </c>
      <c r="W195" s="36"/>
    </row>
    <row r="196" spans="1:23" s="58" customFormat="1" ht="37.5" x14ac:dyDescent="0.2">
      <c r="A196" s="26">
        <v>173</v>
      </c>
      <c r="B196" s="26" t="s">
        <v>199</v>
      </c>
      <c r="C196" s="27" t="s">
        <v>185</v>
      </c>
      <c r="D196" s="27">
        <v>1</v>
      </c>
      <c r="E196" s="91">
        <v>20889.27</v>
      </c>
      <c r="F196" s="91">
        <f t="shared" si="9"/>
        <v>25067.124</v>
      </c>
      <c r="G196" s="27">
        <v>10000</v>
      </c>
      <c r="H196" s="28">
        <f t="shared" si="10"/>
        <v>10000</v>
      </c>
      <c r="I196" s="28">
        <f t="shared" si="11"/>
        <v>10000</v>
      </c>
      <c r="W196" s="36"/>
    </row>
    <row r="197" spans="1:23" s="58" customFormat="1" ht="37.5" x14ac:dyDescent="0.2">
      <c r="A197" s="26">
        <v>174</v>
      </c>
      <c r="B197" s="26" t="s">
        <v>200</v>
      </c>
      <c r="C197" s="27" t="s">
        <v>185</v>
      </c>
      <c r="D197" s="27">
        <v>1</v>
      </c>
      <c r="E197" s="91">
        <v>14113.52</v>
      </c>
      <c r="F197" s="91">
        <f t="shared" si="9"/>
        <v>16936.223999999998</v>
      </c>
      <c r="G197" s="27">
        <v>10000</v>
      </c>
      <c r="H197" s="28">
        <f t="shared" si="10"/>
        <v>10000</v>
      </c>
      <c r="I197" s="28">
        <f t="shared" si="11"/>
        <v>10000</v>
      </c>
      <c r="W197" s="36"/>
    </row>
    <row r="198" spans="1:23" s="58" customFormat="1" ht="55.5" customHeight="1" x14ac:dyDescent="0.2">
      <c r="A198" s="26">
        <v>175</v>
      </c>
      <c r="B198" s="29" t="s">
        <v>201</v>
      </c>
      <c r="C198" s="27" t="s">
        <v>185</v>
      </c>
      <c r="D198" s="27">
        <v>1</v>
      </c>
      <c r="E198" s="91">
        <v>4832.9399999999996</v>
      </c>
      <c r="F198" s="91">
        <f t="shared" si="9"/>
        <v>5799.5279999999993</v>
      </c>
      <c r="G198" s="27">
        <v>10000</v>
      </c>
      <c r="H198" s="28">
        <f t="shared" si="10"/>
        <v>10000</v>
      </c>
      <c r="I198" s="28">
        <f t="shared" si="11"/>
        <v>10000</v>
      </c>
      <c r="W198" s="36"/>
    </row>
    <row r="199" spans="1:23" s="58" customFormat="1" ht="55.5" customHeight="1" x14ac:dyDescent="0.2">
      <c r="A199" s="26">
        <v>176</v>
      </c>
      <c r="B199" s="29" t="s">
        <v>202</v>
      </c>
      <c r="C199" s="27" t="s">
        <v>185</v>
      </c>
      <c r="D199" s="27">
        <v>1</v>
      </c>
      <c r="E199" s="91">
        <v>3310.61</v>
      </c>
      <c r="F199" s="91">
        <f t="shared" si="9"/>
        <v>3972.732</v>
      </c>
      <c r="G199" s="27">
        <v>10000</v>
      </c>
      <c r="H199" s="28">
        <f t="shared" si="10"/>
        <v>10000</v>
      </c>
      <c r="I199" s="28">
        <f t="shared" si="11"/>
        <v>10000</v>
      </c>
      <c r="W199" s="36"/>
    </row>
    <row r="200" spans="1:23" s="58" customFormat="1" ht="18" x14ac:dyDescent="0.25">
      <c r="A200" s="179" t="s">
        <v>203</v>
      </c>
      <c r="B200" s="198"/>
      <c r="C200" s="198"/>
      <c r="D200" s="198"/>
      <c r="E200" s="198"/>
      <c r="F200" s="198"/>
      <c r="G200" s="198"/>
      <c r="H200" s="198"/>
      <c r="I200" s="199"/>
      <c r="W200" s="36"/>
    </row>
    <row r="201" spans="1:23" s="58" customFormat="1" ht="56.25" x14ac:dyDescent="0.2">
      <c r="A201" s="26">
        <v>177</v>
      </c>
      <c r="B201" s="26" t="s">
        <v>204</v>
      </c>
      <c r="C201" s="27" t="s">
        <v>185</v>
      </c>
      <c r="D201" s="27">
        <v>1</v>
      </c>
      <c r="E201" s="91">
        <v>6825.18</v>
      </c>
      <c r="F201" s="91">
        <f t="shared" si="9"/>
        <v>8190.2160000000003</v>
      </c>
      <c r="G201" s="27">
        <v>10000</v>
      </c>
      <c r="H201" s="28">
        <f t="shared" si="10"/>
        <v>10000</v>
      </c>
      <c r="I201" s="28">
        <f t="shared" si="11"/>
        <v>10000</v>
      </c>
      <c r="W201" s="36"/>
    </row>
    <row r="202" spans="1:23" s="58" customFormat="1" ht="59.25" customHeight="1" x14ac:dyDescent="0.2">
      <c r="A202" s="26">
        <v>178</v>
      </c>
      <c r="B202" s="26" t="s">
        <v>205</v>
      </c>
      <c r="C202" s="27" t="s">
        <v>185</v>
      </c>
      <c r="D202" s="27">
        <v>1</v>
      </c>
      <c r="E202" s="91">
        <v>5782.54</v>
      </c>
      <c r="F202" s="91">
        <f t="shared" si="9"/>
        <v>6939.0479999999998</v>
      </c>
      <c r="G202" s="27">
        <v>10000</v>
      </c>
      <c r="H202" s="28">
        <f t="shared" si="10"/>
        <v>10000</v>
      </c>
      <c r="I202" s="28">
        <f t="shared" si="11"/>
        <v>10000</v>
      </c>
      <c r="W202" s="36"/>
    </row>
    <row r="203" spans="1:23" s="58" customFormat="1" ht="56.25" x14ac:dyDescent="0.2">
      <c r="A203" s="26">
        <v>179</v>
      </c>
      <c r="B203" s="26" t="s">
        <v>206</v>
      </c>
      <c r="C203" s="27" t="s">
        <v>185</v>
      </c>
      <c r="D203" s="27">
        <v>1</v>
      </c>
      <c r="E203" s="91">
        <v>5350.34</v>
      </c>
      <c r="F203" s="91">
        <f t="shared" si="9"/>
        <v>6420.4080000000004</v>
      </c>
      <c r="G203" s="27">
        <v>10000</v>
      </c>
      <c r="H203" s="28">
        <f t="shared" si="10"/>
        <v>10000</v>
      </c>
      <c r="I203" s="28">
        <f t="shared" si="11"/>
        <v>10000</v>
      </c>
      <c r="W203" s="36"/>
    </row>
    <row r="204" spans="1:23" s="58" customFormat="1" ht="56.25" x14ac:dyDescent="0.2">
      <c r="A204" s="26">
        <v>180</v>
      </c>
      <c r="B204" s="26" t="s">
        <v>207</v>
      </c>
      <c r="C204" s="27" t="s">
        <v>185</v>
      </c>
      <c r="D204" s="27">
        <v>1</v>
      </c>
      <c r="E204" s="91">
        <v>7341.77</v>
      </c>
      <c r="F204" s="91">
        <f t="shared" si="9"/>
        <v>8810.1239999999998</v>
      </c>
      <c r="G204" s="27">
        <v>10000</v>
      </c>
      <c r="H204" s="28">
        <f t="shared" si="10"/>
        <v>10000</v>
      </c>
      <c r="I204" s="28">
        <f t="shared" si="11"/>
        <v>10000</v>
      </c>
      <c r="W204" s="36"/>
    </row>
    <row r="205" spans="1:23" s="58" customFormat="1" ht="56.25" x14ac:dyDescent="0.2">
      <c r="A205" s="26">
        <v>181</v>
      </c>
      <c r="B205" s="29" t="s">
        <v>208</v>
      </c>
      <c r="C205" s="27" t="s">
        <v>185</v>
      </c>
      <c r="D205" s="27">
        <v>1</v>
      </c>
      <c r="E205" s="91">
        <v>6557.96</v>
      </c>
      <c r="F205" s="91">
        <f t="shared" si="9"/>
        <v>7869.5519999999997</v>
      </c>
      <c r="G205" s="27">
        <v>10000</v>
      </c>
      <c r="H205" s="28">
        <f t="shared" si="10"/>
        <v>10000</v>
      </c>
      <c r="I205" s="28">
        <f t="shared" si="11"/>
        <v>10000</v>
      </c>
      <c r="W205" s="36"/>
    </row>
    <row r="206" spans="1:23" s="58" customFormat="1" ht="56.25" x14ac:dyDescent="0.2">
      <c r="A206" s="26">
        <v>182</v>
      </c>
      <c r="B206" s="29" t="s">
        <v>209</v>
      </c>
      <c r="C206" s="27" t="s">
        <v>185</v>
      </c>
      <c r="D206" s="27">
        <v>1</v>
      </c>
      <c r="E206" s="91">
        <v>4327.68</v>
      </c>
      <c r="F206" s="91">
        <f t="shared" si="9"/>
        <v>5193.2160000000003</v>
      </c>
      <c r="G206" s="27">
        <v>10000</v>
      </c>
      <c r="H206" s="28">
        <f t="shared" si="10"/>
        <v>10000</v>
      </c>
      <c r="I206" s="28">
        <f t="shared" si="11"/>
        <v>10000</v>
      </c>
      <c r="W206" s="36"/>
    </row>
    <row r="207" spans="1:23" s="58" customFormat="1" ht="56.25" x14ac:dyDescent="0.2">
      <c r="A207" s="26">
        <v>183</v>
      </c>
      <c r="B207" s="29" t="s">
        <v>210</v>
      </c>
      <c r="C207" s="27" t="s">
        <v>185</v>
      </c>
      <c r="D207" s="27">
        <v>1</v>
      </c>
      <c r="E207" s="91">
        <v>5892.06</v>
      </c>
      <c r="F207" s="91">
        <f t="shared" si="9"/>
        <v>7070.4720000000007</v>
      </c>
      <c r="G207" s="27">
        <v>10000</v>
      </c>
      <c r="H207" s="28">
        <f t="shared" si="10"/>
        <v>10000</v>
      </c>
      <c r="I207" s="28">
        <f t="shared" si="11"/>
        <v>10000</v>
      </c>
      <c r="W207" s="36"/>
    </row>
    <row r="208" spans="1:23" s="58" customFormat="1" ht="56.25" x14ac:dyDescent="0.2">
      <c r="A208" s="26">
        <v>184</v>
      </c>
      <c r="B208" s="29" t="s">
        <v>211</v>
      </c>
      <c r="C208" s="27" t="s">
        <v>185</v>
      </c>
      <c r="D208" s="27">
        <v>1</v>
      </c>
      <c r="E208" s="91">
        <v>5967.25</v>
      </c>
      <c r="F208" s="91">
        <f t="shared" si="9"/>
        <v>7160.7</v>
      </c>
      <c r="G208" s="27">
        <v>10000</v>
      </c>
      <c r="H208" s="28">
        <f t="shared" si="10"/>
        <v>10000</v>
      </c>
      <c r="I208" s="28">
        <f t="shared" si="11"/>
        <v>10000</v>
      </c>
      <c r="W208" s="36"/>
    </row>
    <row r="209" spans="1:23" s="58" customFormat="1" ht="56.25" x14ac:dyDescent="0.2">
      <c r="A209" s="26">
        <v>185</v>
      </c>
      <c r="B209" s="29" t="s">
        <v>212</v>
      </c>
      <c r="C209" s="27" t="s">
        <v>185</v>
      </c>
      <c r="D209" s="27">
        <v>1</v>
      </c>
      <c r="E209" s="91">
        <v>6284.86</v>
      </c>
      <c r="F209" s="91">
        <f t="shared" si="9"/>
        <v>7541.8319999999994</v>
      </c>
      <c r="G209" s="27">
        <v>10000</v>
      </c>
      <c r="H209" s="28">
        <f t="shared" si="10"/>
        <v>10000</v>
      </c>
      <c r="I209" s="28">
        <f t="shared" si="11"/>
        <v>10000</v>
      </c>
      <c r="W209" s="36"/>
    </row>
    <row r="210" spans="1:23" s="58" customFormat="1" ht="37.5" x14ac:dyDescent="0.2">
      <c r="A210" s="26">
        <v>186</v>
      </c>
      <c r="B210" s="29" t="s">
        <v>213</v>
      </c>
      <c r="C210" s="27" t="s">
        <v>185</v>
      </c>
      <c r="D210" s="27">
        <v>1</v>
      </c>
      <c r="E210" s="91">
        <v>6447.79</v>
      </c>
      <c r="F210" s="91">
        <f t="shared" si="9"/>
        <v>7737.348</v>
      </c>
      <c r="G210" s="27">
        <v>10000</v>
      </c>
      <c r="H210" s="28">
        <f t="shared" si="10"/>
        <v>10000</v>
      </c>
      <c r="I210" s="28">
        <f t="shared" si="11"/>
        <v>10000</v>
      </c>
      <c r="W210" s="36"/>
    </row>
    <row r="211" spans="1:23" s="58" customFormat="1" ht="37.5" x14ac:dyDescent="0.2">
      <c r="A211" s="26">
        <v>187</v>
      </c>
      <c r="B211" s="29" t="s">
        <v>214</v>
      </c>
      <c r="C211" s="27" t="s">
        <v>185</v>
      </c>
      <c r="D211" s="27">
        <v>1</v>
      </c>
      <c r="E211" s="91">
        <v>5271.21</v>
      </c>
      <c r="F211" s="91">
        <f t="shared" si="9"/>
        <v>6325.4520000000002</v>
      </c>
      <c r="G211" s="27">
        <v>10000</v>
      </c>
      <c r="H211" s="28">
        <f t="shared" si="10"/>
        <v>10000</v>
      </c>
      <c r="I211" s="28">
        <f t="shared" si="11"/>
        <v>10000</v>
      </c>
      <c r="W211" s="36"/>
    </row>
    <row r="212" spans="1:23" s="58" customFormat="1" ht="37.5" x14ac:dyDescent="0.2">
      <c r="A212" s="26">
        <v>188</v>
      </c>
      <c r="B212" s="29" t="s">
        <v>623</v>
      </c>
      <c r="C212" s="27" t="s">
        <v>185</v>
      </c>
      <c r="D212" s="27">
        <v>1</v>
      </c>
      <c r="E212" s="91">
        <v>4077.5</v>
      </c>
      <c r="F212" s="91">
        <f t="shared" si="9"/>
        <v>4893</v>
      </c>
      <c r="G212" s="27">
        <v>10000</v>
      </c>
      <c r="H212" s="28">
        <f t="shared" si="10"/>
        <v>10000</v>
      </c>
      <c r="I212" s="28">
        <f t="shared" si="11"/>
        <v>10000</v>
      </c>
      <c r="W212" s="36"/>
    </row>
    <row r="213" spans="1:23" s="58" customFormat="1" ht="39" customHeight="1" x14ac:dyDescent="0.2">
      <c r="A213" s="26">
        <v>189</v>
      </c>
      <c r="B213" s="29" t="s">
        <v>216</v>
      </c>
      <c r="C213" s="27" t="s">
        <v>185</v>
      </c>
      <c r="D213" s="27">
        <v>1</v>
      </c>
      <c r="E213" s="91">
        <v>27389.45</v>
      </c>
      <c r="F213" s="91">
        <f t="shared" si="9"/>
        <v>32867.339999999997</v>
      </c>
      <c r="G213" s="27">
        <v>10000</v>
      </c>
      <c r="H213" s="28">
        <f t="shared" si="10"/>
        <v>10000</v>
      </c>
      <c r="I213" s="28">
        <f t="shared" si="11"/>
        <v>10000</v>
      </c>
      <c r="W213" s="36"/>
    </row>
    <row r="214" spans="1:23" s="58" customFormat="1" ht="39" customHeight="1" x14ac:dyDescent="0.2">
      <c r="A214" s="26">
        <v>190</v>
      </c>
      <c r="B214" s="29" t="s">
        <v>217</v>
      </c>
      <c r="C214" s="27" t="s">
        <v>185</v>
      </c>
      <c r="D214" s="27">
        <v>1</v>
      </c>
      <c r="E214" s="91">
        <v>10866.86</v>
      </c>
      <c r="F214" s="91">
        <f t="shared" si="9"/>
        <v>13040.232</v>
      </c>
      <c r="G214" s="27">
        <v>10000</v>
      </c>
      <c r="H214" s="28">
        <f t="shared" si="10"/>
        <v>10000</v>
      </c>
      <c r="I214" s="28">
        <f t="shared" si="11"/>
        <v>10000</v>
      </c>
      <c r="W214" s="36"/>
    </row>
    <row r="215" spans="1:23" s="58" customFormat="1" ht="37.5" x14ac:dyDescent="0.2">
      <c r="A215" s="26">
        <v>191</v>
      </c>
      <c r="B215" s="29" t="s">
        <v>218</v>
      </c>
      <c r="C215" s="27" t="s">
        <v>185</v>
      </c>
      <c r="D215" s="27">
        <v>1</v>
      </c>
      <c r="E215" s="91">
        <v>26111.599999999999</v>
      </c>
      <c r="F215" s="91">
        <f t="shared" si="9"/>
        <v>31333.919999999998</v>
      </c>
      <c r="G215" s="27">
        <v>10000</v>
      </c>
      <c r="H215" s="28">
        <f t="shared" si="10"/>
        <v>10000</v>
      </c>
      <c r="I215" s="28">
        <f t="shared" si="11"/>
        <v>10000</v>
      </c>
      <c r="W215" s="36"/>
    </row>
    <row r="216" spans="1:23" s="58" customFormat="1" ht="37.5" x14ac:dyDescent="0.2">
      <c r="A216" s="26">
        <v>192</v>
      </c>
      <c r="B216" s="29" t="s">
        <v>219</v>
      </c>
      <c r="C216" s="27" t="s">
        <v>185</v>
      </c>
      <c r="D216" s="27">
        <v>1</v>
      </c>
      <c r="E216" s="91">
        <v>17641.900000000001</v>
      </c>
      <c r="F216" s="91">
        <f t="shared" si="9"/>
        <v>21170.280000000002</v>
      </c>
      <c r="G216" s="27">
        <v>10000</v>
      </c>
      <c r="H216" s="28">
        <f t="shared" si="10"/>
        <v>10000</v>
      </c>
      <c r="I216" s="28">
        <f t="shared" si="11"/>
        <v>10000</v>
      </c>
      <c r="W216" s="36"/>
    </row>
    <row r="217" spans="1:23" s="58" customFormat="1" ht="54.75" customHeight="1" x14ac:dyDescent="0.2">
      <c r="A217" s="26">
        <v>193</v>
      </c>
      <c r="B217" s="29" t="s">
        <v>220</v>
      </c>
      <c r="C217" s="27" t="s">
        <v>185</v>
      </c>
      <c r="D217" s="27">
        <v>1</v>
      </c>
      <c r="E217" s="91">
        <v>6041.18</v>
      </c>
      <c r="F217" s="91">
        <f t="shared" si="9"/>
        <v>7249.4160000000002</v>
      </c>
      <c r="G217" s="27">
        <v>10000</v>
      </c>
      <c r="H217" s="28">
        <f t="shared" si="10"/>
        <v>10000</v>
      </c>
      <c r="I217" s="28">
        <f t="shared" si="11"/>
        <v>10000</v>
      </c>
      <c r="W217" s="36"/>
    </row>
    <row r="218" spans="1:23" s="58" customFormat="1" ht="52.5" customHeight="1" x14ac:dyDescent="0.2">
      <c r="A218" s="26">
        <v>194</v>
      </c>
      <c r="B218" s="26" t="s">
        <v>221</v>
      </c>
      <c r="C218" s="27" t="s">
        <v>185</v>
      </c>
      <c r="D218" s="27">
        <v>1</v>
      </c>
      <c r="E218" s="91">
        <v>4138.3</v>
      </c>
      <c r="F218" s="91">
        <f t="shared" si="9"/>
        <v>4965.96</v>
      </c>
      <c r="G218" s="27">
        <v>10000</v>
      </c>
      <c r="H218" s="28">
        <f t="shared" si="10"/>
        <v>10000</v>
      </c>
      <c r="I218" s="28">
        <f t="shared" si="11"/>
        <v>10000</v>
      </c>
      <c r="W218" s="36"/>
    </row>
    <row r="219" spans="1:23" s="58" customFormat="1" ht="18" x14ac:dyDescent="0.25">
      <c r="A219" s="179" t="s">
        <v>222</v>
      </c>
      <c r="B219" s="198"/>
      <c r="C219" s="198"/>
      <c r="D219" s="198"/>
      <c r="E219" s="198"/>
      <c r="F219" s="198"/>
      <c r="G219" s="198"/>
      <c r="H219" s="198"/>
      <c r="I219" s="199"/>
      <c r="W219" s="36"/>
    </row>
    <row r="220" spans="1:23" s="58" customFormat="1" ht="37.5" x14ac:dyDescent="0.2">
      <c r="A220" s="26">
        <v>195</v>
      </c>
      <c r="B220" s="26" t="s">
        <v>223</v>
      </c>
      <c r="C220" s="27" t="s">
        <v>224</v>
      </c>
      <c r="D220" s="27">
        <v>1</v>
      </c>
      <c r="E220" s="91">
        <v>6063.83</v>
      </c>
      <c r="F220" s="91">
        <f t="shared" si="9"/>
        <v>7276.5959999999995</v>
      </c>
      <c r="G220" s="27">
        <v>2000</v>
      </c>
      <c r="H220" s="28">
        <f t="shared" si="10"/>
        <v>2000</v>
      </c>
      <c r="I220" s="28">
        <f t="shared" si="11"/>
        <v>2000</v>
      </c>
      <c r="W220" s="36"/>
    </row>
    <row r="221" spans="1:23" s="58" customFormat="1" ht="37.5" x14ac:dyDescent="0.2">
      <c r="A221" s="26">
        <v>196</v>
      </c>
      <c r="B221" s="26" t="s">
        <v>225</v>
      </c>
      <c r="C221" s="27" t="s">
        <v>224</v>
      </c>
      <c r="D221" s="27">
        <v>1</v>
      </c>
      <c r="E221" s="91">
        <v>8662.61</v>
      </c>
      <c r="F221" s="91">
        <f t="shared" si="9"/>
        <v>10395.132</v>
      </c>
      <c r="G221" s="27">
        <v>2000</v>
      </c>
      <c r="H221" s="28">
        <f t="shared" si="10"/>
        <v>2000</v>
      </c>
      <c r="I221" s="28">
        <f t="shared" si="11"/>
        <v>2000</v>
      </c>
      <c r="W221" s="36"/>
    </row>
    <row r="222" spans="1:23" s="58" customFormat="1" ht="18" x14ac:dyDescent="0.25">
      <c r="A222" s="179" t="s">
        <v>226</v>
      </c>
      <c r="B222" s="198"/>
      <c r="C222" s="198"/>
      <c r="D222" s="198"/>
      <c r="E222" s="198"/>
      <c r="F222" s="198"/>
      <c r="G222" s="198"/>
      <c r="H222" s="198"/>
      <c r="I222" s="199"/>
      <c r="W222" s="36"/>
    </row>
    <row r="223" spans="1:23" s="58" customFormat="1" ht="75" x14ac:dyDescent="0.2">
      <c r="A223" s="26">
        <v>197</v>
      </c>
      <c r="B223" s="26" t="s">
        <v>227</v>
      </c>
      <c r="C223" s="27" t="s">
        <v>185</v>
      </c>
      <c r="D223" s="27">
        <v>1</v>
      </c>
      <c r="E223" s="91">
        <v>9329.9500000000007</v>
      </c>
      <c r="F223" s="91">
        <f t="shared" si="9"/>
        <v>11195.94</v>
      </c>
      <c r="G223" s="27">
        <v>1000</v>
      </c>
      <c r="H223" s="28">
        <f t="shared" si="10"/>
        <v>1000</v>
      </c>
      <c r="I223" s="28">
        <f t="shared" si="11"/>
        <v>1000</v>
      </c>
      <c r="W223" s="36"/>
    </row>
    <row r="224" spans="1:23" s="58" customFormat="1" ht="75" x14ac:dyDescent="0.2">
      <c r="A224" s="26">
        <v>198</v>
      </c>
      <c r="B224" s="26" t="s">
        <v>228</v>
      </c>
      <c r="C224" s="27" t="s">
        <v>185</v>
      </c>
      <c r="D224" s="27">
        <v>1</v>
      </c>
      <c r="E224" s="91">
        <v>8445.2900000000009</v>
      </c>
      <c r="F224" s="91">
        <f t="shared" si="9"/>
        <v>10134.348</v>
      </c>
      <c r="G224" s="27">
        <v>1000</v>
      </c>
      <c r="H224" s="28">
        <f t="shared" si="10"/>
        <v>1000</v>
      </c>
      <c r="I224" s="28">
        <f t="shared" si="11"/>
        <v>1000</v>
      </c>
      <c r="W224" s="36"/>
    </row>
    <row r="225" spans="1:23" s="58" customFormat="1" ht="75" x14ac:dyDescent="0.2">
      <c r="A225" s="26">
        <v>199</v>
      </c>
      <c r="B225" s="26" t="s">
        <v>229</v>
      </c>
      <c r="C225" s="27" t="s">
        <v>185</v>
      </c>
      <c r="D225" s="27">
        <v>1</v>
      </c>
      <c r="E225" s="91">
        <v>11735</v>
      </c>
      <c r="F225" s="91">
        <f t="shared" si="9"/>
        <v>14082</v>
      </c>
      <c r="G225" s="27">
        <v>1000</v>
      </c>
      <c r="H225" s="28">
        <f t="shared" si="10"/>
        <v>1000</v>
      </c>
      <c r="I225" s="28">
        <f t="shared" si="11"/>
        <v>1000</v>
      </c>
      <c r="W225" s="36"/>
    </row>
    <row r="226" spans="1:23" s="58" customFormat="1" ht="75" x14ac:dyDescent="0.2">
      <c r="A226" s="26">
        <v>200</v>
      </c>
      <c r="B226" s="26" t="s">
        <v>230</v>
      </c>
      <c r="C226" s="27" t="s">
        <v>185</v>
      </c>
      <c r="D226" s="27">
        <v>1</v>
      </c>
      <c r="E226" s="91">
        <v>9095.31</v>
      </c>
      <c r="F226" s="91">
        <f t="shared" si="9"/>
        <v>10914.371999999999</v>
      </c>
      <c r="G226" s="27">
        <v>1000</v>
      </c>
      <c r="H226" s="28">
        <f t="shared" si="10"/>
        <v>1000</v>
      </c>
      <c r="I226" s="28">
        <f t="shared" si="11"/>
        <v>1000</v>
      </c>
      <c r="W226" s="36"/>
    </row>
    <row r="227" spans="1:23" s="58" customFormat="1" ht="75" x14ac:dyDescent="0.2">
      <c r="A227" s="26">
        <v>201</v>
      </c>
      <c r="B227" s="26" t="s">
        <v>231</v>
      </c>
      <c r="C227" s="27" t="s">
        <v>185</v>
      </c>
      <c r="D227" s="27">
        <v>1</v>
      </c>
      <c r="E227" s="91">
        <v>14785.46</v>
      </c>
      <c r="F227" s="91">
        <f t="shared" si="9"/>
        <v>17742.552</v>
      </c>
      <c r="G227" s="27">
        <v>1000</v>
      </c>
      <c r="H227" s="28">
        <f t="shared" si="10"/>
        <v>1000</v>
      </c>
      <c r="I227" s="28">
        <f t="shared" si="11"/>
        <v>1000</v>
      </c>
      <c r="W227" s="36"/>
    </row>
    <row r="228" spans="1:23" s="58" customFormat="1" ht="75" x14ac:dyDescent="0.2">
      <c r="A228" s="26">
        <v>202</v>
      </c>
      <c r="B228" s="26" t="s">
        <v>232</v>
      </c>
      <c r="C228" s="27" t="s">
        <v>185</v>
      </c>
      <c r="D228" s="27">
        <v>1</v>
      </c>
      <c r="E228" s="91">
        <v>23590.400000000001</v>
      </c>
      <c r="F228" s="91">
        <f t="shared" si="9"/>
        <v>28308.48</v>
      </c>
      <c r="G228" s="27">
        <v>1000</v>
      </c>
      <c r="H228" s="28">
        <f t="shared" si="10"/>
        <v>1000</v>
      </c>
      <c r="I228" s="28">
        <f t="shared" si="11"/>
        <v>1000</v>
      </c>
      <c r="W228" s="36"/>
    </row>
    <row r="229" spans="1:23" s="58" customFormat="1" ht="75" x14ac:dyDescent="0.2">
      <c r="A229" s="26">
        <v>203</v>
      </c>
      <c r="B229" s="26" t="s">
        <v>233</v>
      </c>
      <c r="C229" s="27" t="s">
        <v>185</v>
      </c>
      <c r="D229" s="27">
        <v>1</v>
      </c>
      <c r="E229" s="91">
        <v>21325.34</v>
      </c>
      <c r="F229" s="91">
        <f t="shared" si="9"/>
        <v>25590.407999999999</v>
      </c>
      <c r="G229" s="27">
        <v>1000</v>
      </c>
      <c r="H229" s="28">
        <f t="shared" si="10"/>
        <v>1000</v>
      </c>
      <c r="I229" s="28">
        <f t="shared" si="11"/>
        <v>1000</v>
      </c>
      <c r="W229" s="36"/>
    </row>
    <row r="230" spans="1:23" s="58" customFormat="1" ht="75" x14ac:dyDescent="0.2">
      <c r="A230" s="26">
        <v>204</v>
      </c>
      <c r="B230" s="26" t="s">
        <v>234</v>
      </c>
      <c r="C230" s="27" t="s">
        <v>185</v>
      </c>
      <c r="D230" s="27">
        <v>1</v>
      </c>
      <c r="E230" s="91">
        <v>26798.959999999999</v>
      </c>
      <c r="F230" s="91">
        <f t="shared" si="9"/>
        <v>32158.751999999997</v>
      </c>
      <c r="G230" s="27">
        <v>1000</v>
      </c>
      <c r="H230" s="28">
        <f t="shared" si="10"/>
        <v>1000</v>
      </c>
      <c r="I230" s="28">
        <f t="shared" si="11"/>
        <v>1000</v>
      </c>
      <c r="W230" s="36"/>
    </row>
    <row r="231" spans="1:23" s="58" customFormat="1" ht="75" x14ac:dyDescent="0.2">
      <c r="A231" s="26">
        <v>205</v>
      </c>
      <c r="B231" s="26" t="s">
        <v>235</v>
      </c>
      <c r="C231" s="27" t="s">
        <v>185</v>
      </c>
      <c r="D231" s="27">
        <v>1</v>
      </c>
      <c r="E231" s="91">
        <v>13908.22</v>
      </c>
      <c r="F231" s="91">
        <f t="shared" si="9"/>
        <v>16689.863999999998</v>
      </c>
      <c r="G231" s="27">
        <v>1000</v>
      </c>
      <c r="H231" s="28">
        <f t="shared" si="10"/>
        <v>1000</v>
      </c>
      <c r="I231" s="28">
        <f t="shared" si="11"/>
        <v>1000</v>
      </c>
      <c r="W231" s="36"/>
    </row>
    <row r="232" spans="1:23" s="58" customFormat="1" ht="18" x14ac:dyDescent="0.25">
      <c r="A232" s="179" t="s">
        <v>236</v>
      </c>
      <c r="B232" s="198"/>
      <c r="C232" s="198"/>
      <c r="D232" s="198"/>
      <c r="E232" s="198"/>
      <c r="F232" s="198"/>
      <c r="G232" s="198"/>
      <c r="H232" s="198"/>
      <c r="I232" s="199"/>
      <c r="W232" s="36"/>
    </row>
    <row r="233" spans="1:23" s="58" customFormat="1" ht="75" x14ac:dyDescent="0.2">
      <c r="A233" s="26">
        <v>206</v>
      </c>
      <c r="B233" s="26" t="s">
        <v>237</v>
      </c>
      <c r="C233" s="27" t="s">
        <v>185</v>
      </c>
      <c r="D233" s="27">
        <v>1</v>
      </c>
      <c r="E233" s="91">
        <v>11662.45</v>
      </c>
      <c r="F233" s="91">
        <f t="shared" si="9"/>
        <v>13994.94</v>
      </c>
      <c r="G233" s="27">
        <v>1000</v>
      </c>
      <c r="H233" s="28">
        <f t="shared" si="10"/>
        <v>1000</v>
      </c>
      <c r="I233" s="28">
        <f t="shared" si="11"/>
        <v>1000</v>
      </c>
      <c r="W233" s="36"/>
    </row>
    <row r="234" spans="1:23" s="58" customFormat="1" ht="75" x14ac:dyDescent="0.2">
      <c r="A234" s="26">
        <v>207</v>
      </c>
      <c r="B234" s="26" t="s">
        <v>238</v>
      </c>
      <c r="C234" s="27" t="s">
        <v>185</v>
      </c>
      <c r="D234" s="27">
        <v>1</v>
      </c>
      <c r="E234" s="91">
        <v>10556.62</v>
      </c>
      <c r="F234" s="91">
        <f t="shared" si="9"/>
        <v>12667.944000000001</v>
      </c>
      <c r="G234" s="27">
        <v>1000</v>
      </c>
      <c r="H234" s="28">
        <f t="shared" si="10"/>
        <v>1000</v>
      </c>
      <c r="I234" s="28">
        <f t="shared" si="11"/>
        <v>1000</v>
      </c>
      <c r="W234" s="36"/>
    </row>
    <row r="235" spans="1:23" s="58" customFormat="1" ht="75" x14ac:dyDescent="0.2">
      <c r="A235" s="26">
        <v>208</v>
      </c>
      <c r="B235" s="26" t="s">
        <v>239</v>
      </c>
      <c r="C235" s="27" t="s">
        <v>185</v>
      </c>
      <c r="D235" s="27">
        <v>1</v>
      </c>
      <c r="E235" s="91">
        <v>14668.75</v>
      </c>
      <c r="F235" s="91">
        <f t="shared" ref="F235:F298" si="12">E235*1.2</f>
        <v>17602.5</v>
      </c>
      <c r="G235" s="27">
        <v>1000</v>
      </c>
      <c r="H235" s="28">
        <f t="shared" ref="H235:H298" si="13">G235</f>
        <v>1000</v>
      </c>
      <c r="I235" s="28">
        <f t="shared" ref="I235:I298" si="14">G235</f>
        <v>1000</v>
      </c>
      <c r="W235" s="36"/>
    </row>
    <row r="236" spans="1:23" s="58" customFormat="1" ht="75" x14ac:dyDescent="0.2">
      <c r="A236" s="26">
        <v>209</v>
      </c>
      <c r="B236" s="26" t="s">
        <v>240</v>
      </c>
      <c r="C236" s="27" t="s">
        <v>185</v>
      </c>
      <c r="D236" s="27">
        <v>1</v>
      </c>
      <c r="E236" s="91">
        <v>11369.13</v>
      </c>
      <c r="F236" s="91">
        <f t="shared" si="12"/>
        <v>13642.955999999998</v>
      </c>
      <c r="G236" s="27">
        <v>1000</v>
      </c>
      <c r="H236" s="28">
        <f t="shared" si="13"/>
        <v>1000</v>
      </c>
      <c r="I236" s="28">
        <f t="shared" si="14"/>
        <v>1000</v>
      </c>
      <c r="W236" s="36"/>
    </row>
    <row r="237" spans="1:23" s="58" customFormat="1" ht="75" x14ac:dyDescent="0.2">
      <c r="A237" s="26">
        <v>210</v>
      </c>
      <c r="B237" s="26" t="s">
        <v>241</v>
      </c>
      <c r="C237" s="27" t="s">
        <v>185</v>
      </c>
      <c r="D237" s="27">
        <v>1</v>
      </c>
      <c r="E237" s="91">
        <v>18481.830000000002</v>
      </c>
      <c r="F237" s="91">
        <f t="shared" si="12"/>
        <v>22178.196</v>
      </c>
      <c r="G237" s="27">
        <v>1000</v>
      </c>
      <c r="H237" s="28">
        <f t="shared" si="13"/>
        <v>1000</v>
      </c>
      <c r="I237" s="28">
        <f t="shared" si="14"/>
        <v>1000</v>
      </c>
      <c r="W237" s="36"/>
    </row>
    <row r="238" spans="1:23" s="58" customFormat="1" ht="75" x14ac:dyDescent="0.2">
      <c r="A238" s="26">
        <v>211</v>
      </c>
      <c r="B238" s="26" t="s">
        <v>242</v>
      </c>
      <c r="C238" s="27" t="s">
        <v>185</v>
      </c>
      <c r="D238" s="27">
        <v>1</v>
      </c>
      <c r="E238" s="91">
        <v>29488</v>
      </c>
      <c r="F238" s="91">
        <f t="shared" si="12"/>
        <v>35385.599999999999</v>
      </c>
      <c r="G238" s="27">
        <v>1000</v>
      </c>
      <c r="H238" s="28">
        <f t="shared" si="13"/>
        <v>1000</v>
      </c>
      <c r="I238" s="28">
        <f t="shared" si="14"/>
        <v>1000</v>
      </c>
      <c r="W238" s="36"/>
    </row>
    <row r="239" spans="1:23" s="58" customFormat="1" ht="75" x14ac:dyDescent="0.2">
      <c r="A239" s="26">
        <v>212</v>
      </c>
      <c r="B239" s="26" t="s">
        <v>243</v>
      </c>
      <c r="C239" s="27" t="s">
        <v>185</v>
      </c>
      <c r="D239" s="27">
        <v>1</v>
      </c>
      <c r="E239" s="91">
        <v>26656.67</v>
      </c>
      <c r="F239" s="91">
        <f t="shared" si="12"/>
        <v>31988.003999999997</v>
      </c>
      <c r="G239" s="27">
        <v>1000</v>
      </c>
      <c r="H239" s="28">
        <f t="shared" si="13"/>
        <v>1000</v>
      </c>
      <c r="I239" s="28">
        <f t="shared" si="14"/>
        <v>1000</v>
      </c>
      <c r="W239" s="36"/>
    </row>
    <row r="240" spans="1:23" s="58" customFormat="1" ht="75" customHeight="1" x14ac:dyDescent="0.2">
      <c r="A240" s="26">
        <v>213</v>
      </c>
      <c r="B240" s="26" t="s">
        <v>244</v>
      </c>
      <c r="C240" s="27" t="s">
        <v>185</v>
      </c>
      <c r="D240" s="27">
        <v>1</v>
      </c>
      <c r="E240" s="91">
        <v>33498.67</v>
      </c>
      <c r="F240" s="91">
        <f t="shared" si="12"/>
        <v>40198.403999999995</v>
      </c>
      <c r="G240" s="27">
        <v>1000</v>
      </c>
      <c r="H240" s="28">
        <f t="shared" si="13"/>
        <v>1000</v>
      </c>
      <c r="I240" s="28">
        <f t="shared" si="14"/>
        <v>1000</v>
      </c>
      <c r="W240" s="36"/>
    </row>
    <row r="241" spans="1:23" s="58" customFormat="1" ht="75" x14ac:dyDescent="0.2">
      <c r="A241" s="26">
        <v>214</v>
      </c>
      <c r="B241" s="26" t="s">
        <v>245</v>
      </c>
      <c r="C241" s="27" t="s">
        <v>185</v>
      </c>
      <c r="D241" s="27">
        <v>1</v>
      </c>
      <c r="E241" s="91">
        <v>17385.310000000001</v>
      </c>
      <c r="F241" s="91">
        <f t="shared" si="12"/>
        <v>20862.371999999999</v>
      </c>
      <c r="G241" s="27">
        <v>1000</v>
      </c>
      <c r="H241" s="28">
        <f t="shared" si="13"/>
        <v>1000</v>
      </c>
      <c r="I241" s="28">
        <f t="shared" si="14"/>
        <v>1000</v>
      </c>
      <c r="W241" s="36"/>
    </row>
    <row r="242" spans="1:23" s="58" customFormat="1" ht="18.75" x14ac:dyDescent="0.2">
      <c r="A242" s="179" t="s">
        <v>246</v>
      </c>
      <c r="B242" s="180"/>
      <c r="C242" s="180"/>
      <c r="D242" s="180"/>
      <c r="E242" s="180"/>
      <c r="F242" s="180"/>
      <c r="G242" s="180"/>
      <c r="H242" s="180"/>
      <c r="I242" s="181"/>
      <c r="W242" s="36"/>
    </row>
    <row r="243" spans="1:23" s="58" customFormat="1" ht="46.5" customHeight="1" x14ac:dyDescent="0.2">
      <c r="A243" s="26">
        <v>215</v>
      </c>
      <c r="B243" s="26" t="s">
        <v>247</v>
      </c>
      <c r="C243" s="27" t="s">
        <v>248</v>
      </c>
      <c r="D243" s="27">
        <v>1</v>
      </c>
      <c r="E243" s="91">
        <v>23111.87</v>
      </c>
      <c r="F243" s="91">
        <f t="shared" si="12"/>
        <v>27734.243999999999</v>
      </c>
      <c r="G243" s="27">
        <v>10000</v>
      </c>
      <c r="H243" s="28">
        <f t="shared" si="13"/>
        <v>10000</v>
      </c>
      <c r="I243" s="28">
        <f t="shared" si="14"/>
        <v>10000</v>
      </c>
      <c r="W243" s="36"/>
    </row>
    <row r="244" spans="1:23" s="58" customFormat="1" ht="56.25" x14ac:dyDescent="0.2">
      <c r="A244" s="26">
        <v>216</v>
      </c>
      <c r="B244" s="26" t="s">
        <v>249</v>
      </c>
      <c r="C244" s="27" t="s">
        <v>248</v>
      </c>
      <c r="D244" s="27">
        <v>1</v>
      </c>
      <c r="E244" s="91">
        <v>19159.27</v>
      </c>
      <c r="F244" s="91">
        <f t="shared" si="12"/>
        <v>22991.124</v>
      </c>
      <c r="G244" s="27">
        <v>10000</v>
      </c>
      <c r="H244" s="28">
        <f t="shared" si="13"/>
        <v>10000</v>
      </c>
      <c r="I244" s="28">
        <f t="shared" si="14"/>
        <v>10000</v>
      </c>
      <c r="W244" s="36"/>
    </row>
    <row r="245" spans="1:23" s="58" customFormat="1" ht="56.25" x14ac:dyDescent="0.2">
      <c r="A245" s="26">
        <v>217</v>
      </c>
      <c r="B245" s="26" t="s">
        <v>250</v>
      </c>
      <c r="C245" s="27" t="s">
        <v>248</v>
      </c>
      <c r="D245" s="27">
        <v>1</v>
      </c>
      <c r="E245" s="91">
        <v>35933.82</v>
      </c>
      <c r="F245" s="91">
        <f t="shared" si="12"/>
        <v>43120.583999999995</v>
      </c>
      <c r="G245" s="27">
        <v>10000</v>
      </c>
      <c r="H245" s="28">
        <f t="shared" si="13"/>
        <v>10000</v>
      </c>
      <c r="I245" s="28">
        <f t="shared" si="14"/>
        <v>10000</v>
      </c>
      <c r="W245" s="36"/>
    </row>
    <row r="246" spans="1:23" s="58" customFormat="1" ht="56.25" x14ac:dyDescent="0.2">
      <c r="A246" s="26">
        <v>218</v>
      </c>
      <c r="B246" s="26" t="s">
        <v>251</v>
      </c>
      <c r="C246" s="27" t="s">
        <v>248</v>
      </c>
      <c r="D246" s="27">
        <v>1</v>
      </c>
      <c r="E246" s="91">
        <v>32140.91</v>
      </c>
      <c r="F246" s="91">
        <f t="shared" si="12"/>
        <v>38569.091999999997</v>
      </c>
      <c r="G246" s="27">
        <v>10000</v>
      </c>
      <c r="H246" s="28">
        <f t="shared" si="13"/>
        <v>10000</v>
      </c>
      <c r="I246" s="28">
        <f t="shared" si="14"/>
        <v>10000</v>
      </c>
      <c r="W246" s="36"/>
    </row>
    <row r="247" spans="1:23" s="58" customFormat="1" ht="56.25" x14ac:dyDescent="0.2">
      <c r="A247" s="26">
        <v>219</v>
      </c>
      <c r="B247" s="26" t="s">
        <v>252</v>
      </c>
      <c r="C247" s="27" t="s">
        <v>248</v>
      </c>
      <c r="D247" s="27">
        <v>1</v>
      </c>
      <c r="E247" s="91">
        <v>24582.25</v>
      </c>
      <c r="F247" s="91">
        <f t="shared" si="12"/>
        <v>29498.699999999997</v>
      </c>
      <c r="G247" s="27">
        <v>10000</v>
      </c>
      <c r="H247" s="28">
        <f t="shared" si="13"/>
        <v>10000</v>
      </c>
      <c r="I247" s="28">
        <f t="shared" si="14"/>
        <v>10000</v>
      </c>
      <c r="W247" s="36"/>
    </row>
    <row r="248" spans="1:23" s="58" customFormat="1" ht="24.75" customHeight="1" x14ac:dyDescent="0.2">
      <c r="A248" s="179" t="s">
        <v>253</v>
      </c>
      <c r="B248" s="180"/>
      <c r="C248" s="180"/>
      <c r="D248" s="180"/>
      <c r="E248" s="180"/>
      <c r="F248" s="180"/>
      <c r="G248" s="180"/>
      <c r="H248" s="180"/>
      <c r="I248" s="181"/>
      <c r="W248" s="36"/>
    </row>
    <row r="249" spans="1:23" s="58" customFormat="1" ht="56.25" x14ac:dyDescent="0.2">
      <c r="A249" s="26">
        <v>220</v>
      </c>
      <c r="B249" s="26" t="s">
        <v>254</v>
      </c>
      <c r="C249" s="27" t="s">
        <v>248</v>
      </c>
      <c r="D249" s="27">
        <v>1</v>
      </c>
      <c r="E249" s="91">
        <v>33016.93</v>
      </c>
      <c r="F249" s="91">
        <f t="shared" si="12"/>
        <v>39620.315999999999</v>
      </c>
      <c r="G249" s="27">
        <v>10000</v>
      </c>
      <c r="H249" s="28">
        <f t="shared" si="13"/>
        <v>10000</v>
      </c>
      <c r="I249" s="28">
        <f t="shared" si="14"/>
        <v>10000</v>
      </c>
      <c r="W249" s="36"/>
    </row>
    <row r="250" spans="1:23" s="58" customFormat="1" ht="56.25" x14ac:dyDescent="0.2">
      <c r="A250" s="26">
        <v>221</v>
      </c>
      <c r="B250" s="26" t="s">
        <v>255</v>
      </c>
      <c r="C250" s="27" t="s">
        <v>248</v>
      </c>
      <c r="D250" s="27">
        <v>1</v>
      </c>
      <c r="E250" s="91">
        <v>27370.400000000001</v>
      </c>
      <c r="F250" s="91">
        <f t="shared" si="12"/>
        <v>32844.480000000003</v>
      </c>
      <c r="G250" s="27">
        <v>10000</v>
      </c>
      <c r="H250" s="28">
        <f t="shared" si="13"/>
        <v>10000</v>
      </c>
      <c r="I250" s="28">
        <f t="shared" si="14"/>
        <v>10000</v>
      </c>
      <c r="W250" s="36"/>
    </row>
    <row r="251" spans="1:23" s="58" customFormat="1" ht="56.25" x14ac:dyDescent="0.2">
      <c r="A251" s="26">
        <v>222</v>
      </c>
      <c r="B251" s="26" t="s">
        <v>256</v>
      </c>
      <c r="C251" s="27" t="s">
        <v>248</v>
      </c>
      <c r="D251" s="27">
        <v>1</v>
      </c>
      <c r="E251" s="91">
        <v>51334.03</v>
      </c>
      <c r="F251" s="91">
        <f t="shared" si="12"/>
        <v>61600.835999999996</v>
      </c>
      <c r="G251" s="27">
        <v>10000</v>
      </c>
      <c r="H251" s="28">
        <f t="shared" si="13"/>
        <v>10000</v>
      </c>
      <c r="I251" s="28">
        <f t="shared" si="14"/>
        <v>10000</v>
      </c>
      <c r="W251" s="36"/>
    </row>
    <row r="252" spans="1:23" s="58" customFormat="1" ht="56.25" x14ac:dyDescent="0.2">
      <c r="A252" s="26">
        <v>223</v>
      </c>
      <c r="B252" s="26" t="s">
        <v>257</v>
      </c>
      <c r="C252" s="27" t="s">
        <v>248</v>
      </c>
      <c r="D252" s="27">
        <v>1</v>
      </c>
      <c r="E252" s="91">
        <v>45915.61</v>
      </c>
      <c r="F252" s="91">
        <f t="shared" si="12"/>
        <v>55098.731999999996</v>
      </c>
      <c r="G252" s="27">
        <v>10000</v>
      </c>
      <c r="H252" s="28">
        <f t="shared" si="13"/>
        <v>10000</v>
      </c>
      <c r="I252" s="28">
        <f t="shared" si="14"/>
        <v>10000</v>
      </c>
      <c r="W252" s="36"/>
    </row>
    <row r="253" spans="1:23" s="58" customFormat="1" ht="51" customHeight="1" x14ac:dyDescent="0.2">
      <c r="A253" s="26">
        <v>224</v>
      </c>
      <c r="B253" s="26" t="s">
        <v>258</v>
      </c>
      <c r="C253" s="27" t="s">
        <v>248</v>
      </c>
      <c r="D253" s="27">
        <v>1</v>
      </c>
      <c r="E253" s="91">
        <v>35117.5</v>
      </c>
      <c r="F253" s="91">
        <f t="shared" si="12"/>
        <v>42141</v>
      </c>
      <c r="G253" s="27">
        <v>10000</v>
      </c>
      <c r="H253" s="28">
        <f t="shared" si="13"/>
        <v>10000</v>
      </c>
      <c r="I253" s="28">
        <f t="shared" si="14"/>
        <v>10000</v>
      </c>
      <c r="W253" s="36"/>
    </row>
    <row r="254" spans="1:23" s="58" customFormat="1" ht="18.75" x14ac:dyDescent="0.2">
      <c r="A254" s="179" t="s">
        <v>259</v>
      </c>
      <c r="B254" s="180"/>
      <c r="C254" s="180"/>
      <c r="D254" s="180"/>
      <c r="E254" s="180"/>
      <c r="F254" s="180"/>
      <c r="G254" s="180"/>
      <c r="H254" s="180"/>
      <c r="I254" s="181"/>
      <c r="W254" s="36"/>
    </row>
    <row r="255" spans="1:23" s="58" customFormat="1" ht="48.75" customHeight="1" x14ac:dyDescent="0.2">
      <c r="A255" s="26">
        <v>225</v>
      </c>
      <c r="B255" s="26" t="s">
        <v>260</v>
      </c>
      <c r="C255" s="27" t="s">
        <v>224</v>
      </c>
      <c r="D255" s="27">
        <v>1</v>
      </c>
      <c r="E255" s="91">
        <v>845.54</v>
      </c>
      <c r="F255" s="91">
        <f t="shared" si="12"/>
        <v>1014.6479999999999</v>
      </c>
      <c r="G255" s="27">
        <v>10000</v>
      </c>
      <c r="H255" s="28">
        <f t="shared" si="13"/>
        <v>10000</v>
      </c>
      <c r="I255" s="28">
        <f t="shared" si="14"/>
        <v>10000</v>
      </c>
      <c r="W255" s="36"/>
    </row>
    <row r="256" spans="1:23" s="58" customFormat="1" ht="37.5" x14ac:dyDescent="0.2">
      <c r="A256" s="26">
        <v>226</v>
      </c>
      <c r="B256" s="26" t="s">
        <v>261</v>
      </c>
      <c r="C256" s="27" t="s">
        <v>224</v>
      </c>
      <c r="D256" s="27">
        <v>1</v>
      </c>
      <c r="E256" s="91">
        <v>527.35</v>
      </c>
      <c r="F256" s="91">
        <f t="shared" si="12"/>
        <v>632.82000000000005</v>
      </c>
      <c r="G256" s="27">
        <v>10000</v>
      </c>
      <c r="H256" s="28">
        <f t="shared" si="13"/>
        <v>10000</v>
      </c>
      <c r="I256" s="28">
        <f t="shared" si="14"/>
        <v>10000</v>
      </c>
      <c r="W256" s="36"/>
    </row>
    <row r="257" spans="1:23" s="58" customFormat="1" ht="18.75" x14ac:dyDescent="0.2">
      <c r="A257" s="179" t="s">
        <v>262</v>
      </c>
      <c r="B257" s="180"/>
      <c r="C257" s="180"/>
      <c r="D257" s="180"/>
      <c r="E257" s="180"/>
      <c r="F257" s="180"/>
      <c r="G257" s="180"/>
      <c r="H257" s="180"/>
      <c r="I257" s="181"/>
      <c r="W257" s="36"/>
    </row>
    <row r="258" spans="1:23" s="58" customFormat="1" ht="37.5" customHeight="1" x14ac:dyDescent="0.2">
      <c r="A258" s="29">
        <v>227</v>
      </c>
      <c r="B258" s="29" t="s">
        <v>263</v>
      </c>
      <c r="C258" s="59" t="s">
        <v>248</v>
      </c>
      <c r="D258" s="59">
        <v>1</v>
      </c>
      <c r="E258" s="110">
        <v>3744.39</v>
      </c>
      <c r="F258" s="110">
        <f t="shared" si="12"/>
        <v>4493.268</v>
      </c>
      <c r="G258" s="59">
        <v>10000</v>
      </c>
      <c r="H258" s="60">
        <f t="shared" si="13"/>
        <v>10000</v>
      </c>
      <c r="I258" s="60">
        <f t="shared" si="14"/>
        <v>10000</v>
      </c>
      <c r="W258" s="36"/>
    </row>
    <row r="259" spans="1:23" s="58" customFormat="1" ht="37.5" customHeight="1" x14ac:dyDescent="0.2">
      <c r="A259" s="29">
        <v>228</v>
      </c>
      <c r="B259" s="29" t="s">
        <v>264</v>
      </c>
      <c r="C259" s="59" t="s">
        <v>248</v>
      </c>
      <c r="D259" s="59">
        <v>1</v>
      </c>
      <c r="E259" s="110">
        <v>2489.8200000000002</v>
      </c>
      <c r="F259" s="110">
        <f t="shared" si="12"/>
        <v>2987.7840000000001</v>
      </c>
      <c r="G259" s="59">
        <v>10000</v>
      </c>
      <c r="H259" s="60">
        <f t="shared" si="13"/>
        <v>10000</v>
      </c>
      <c r="I259" s="60">
        <f t="shared" si="14"/>
        <v>10000</v>
      </c>
      <c r="W259" s="36"/>
    </row>
    <row r="260" spans="1:23" s="58" customFormat="1" ht="37.5" customHeight="1" x14ac:dyDescent="0.2">
      <c r="A260" s="29">
        <v>229</v>
      </c>
      <c r="B260" s="29" t="s">
        <v>265</v>
      </c>
      <c r="C260" s="59" t="s">
        <v>248</v>
      </c>
      <c r="D260" s="59">
        <v>1</v>
      </c>
      <c r="E260" s="110">
        <v>2198.44</v>
      </c>
      <c r="F260" s="110">
        <f t="shared" si="12"/>
        <v>2638.1280000000002</v>
      </c>
      <c r="G260" s="59">
        <v>10000</v>
      </c>
      <c r="H260" s="60">
        <f t="shared" si="13"/>
        <v>10000</v>
      </c>
      <c r="I260" s="60">
        <f t="shared" si="14"/>
        <v>10000</v>
      </c>
      <c r="W260" s="36"/>
    </row>
    <row r="261" spans="1:23" s="58" customFormat="1" ht="37.5" customHeight="1" x14ac:dyDescent="0.2">
      <c r="A261" s="29">
        <v>230</v>
      </c>
      <c r="B261" s="29" t="s">
        <v>266</v>
      </c>
      <c r="C261" s="59" t="s">
        <v>248</v>
      </c>
      <c r="D261" s="59">
        <v>1</v>
      </c>
      <c r="E261" s="110">
        <v>1930.69</v>
      </c>
      <c r="F261" s="110">
        <f t="shared" si="12"/>
        <v>2316.828</v>
      </c>
      <c r="G261" s="59">
        <v>10000</v>
      </c>
      <c r="H261" s="60">
        <f t="shared" si="13"/>
        <v>10000</v>
      </c>
      <c r="I261" s="60">
        <f t="shared" si="14"/>
        <v>10000</v>
      </c>
      <c r="W261" s="36"/>
    </row>
    <row r="262" spans="1:23" s="58" customFormat="1" ht="37.5" customHeight="1" x14ac:dyDescent="0.2">
      <c r="A262" s="29">
        <v>231</v>
      </c>
      <c r="B262" s="29" t="s">
        <v>267</v>
      </c>
      <c r="C262" s="59" t="s">
        <v>248</v>
      </c>
      <c r="D262" s="59">
        <v>1</v>
      </c>
      <c r="E262" s="110">
        <v>714.26</v>
      </c>
      <c r="F262" s="110">
        <f t="shared" si="12"/>
        <v>857.11199999999997</v>
      </c>
      <c r="G262" s="59">
        <v>10000</v>
      </c>
      <c r="H262" s="60">
        <f t="shared" si="13"/>
        <v>10000</v>
      </c>
      <c r="I262" s="60">
        <f t="shared" si="14"/>
        <v>10000</v>
      </c>
      <c r="W262" s="36"/>
    </row>
    <row r="263" spans="1:23" s="58" customFormat="1" ht="33.75" customHeight="1" x14ac:dyDescent="0.2">
      <c r="A263" s="26">
        <v>232</v>
      </c>
      <c r="B263" s="26" t="s">
        <v>268</v>
      </c>
      <c r="C263" s="27" t="s">
        <v>269</v>
      </c>
      <c r="D263" s="27">
        <v>0.01</v>
      </c>
      <c r="E263" s="91">
        <v>43.49</v>
      </c>
      <c r="F263" s="110">
        <f t="shared" si="12"/>
        <v>52.188000000000002</v>
      </c>
      <c r="G263" s="27">
        <v>10000</v>
      </c>
      <c r="H263" s="28">
        <f t="shared" si="13"/>
        <v>10000</v>
      </c>
      <c r="I263" s="28">
        <f t="shared" si="14"/>
        <v>10000</v>
      </c>
      <c r="W263" s="36"/>
    </row>
    <row r="264" spans="1:23" s="58" customFormat="1" ht="18.75" x14ac:dyDescent="0.2">
      <c r="A264" s="221" t="s">
        <v>270</v>
      </c>
      <c r="B264" s="222"/>
      <c r="C264" s="222"/>
      <c r="D264" s="222"/>
      <c r="E264" s="222"/>
      <c r="F264" s="222"/>
      <c r="G264" s="222"/>
      <c r="H264" s="222"/>
      <c r="I264" s="223"/>
      <c r="W264" s="36"/>
    </row>
    <row r="265" spans="1:23" s="58" customFormat="1" ht="56.25" x14ac:dyDescent="0.2">
      <c r="A265" s="26">
        <v>233</v>
      </c>
      <c r="B265" s="26" t="s">
        <v>624</v>
      </c>
      <c r="C265" s="27" t="s">
        <v>272</v>
      </c>
      <c r="D265" s="27">
        <v>1</v>
      </c>
      <c r="E265" s="91">
        <v>10967.67</v>
      </c>
      <c r="F265" s="91">
        <f t="shared" si="12"/>
        <v>13161.204</v>
      </c>
      <c r="G265" s="27">
        <v>10000</v>
      </c>
      <c r="H265" s="28">
        <f t="shared" si="13"/>
        <v>10000</v>
      </c>
      <c r="I265" s="28">
        <f t="shared" si="14"/>
        <v>10000</v>
      </c>
      <c r="W265" s="36"/>
    </row>
    <row r="266" spans="1:23" s="58" customFormat="1" ht="57" customHeight="1" x14ac:dyDescent="0.2">
      <c r="A266" s="26">
        <v>234</v>
      </c>
      <c r="B266" s="26" t="s">
        <v>625</v>
      </c>
      <c r="C266" s="27" t="s">
        <v>272</v>
      </c>
      <c r="D266" s="27">
        <v>1</v>
      </c>
      <c r="E266" s="91">
        <v>10804.71</v>
      </c>
      <c r="F266" s="91">
        <f t="shared" si="12"/>
        <v>12965.651999999998</v>
      </c>
      <c r="G266" s="27">
        <v>10000</v>
      </c>
      <c r="H266" s="28">
        <f t="shared" si="13"/>
        <v>10000</v>
      </c>
      <c r="I266" s="28">
        <f t="shared" si="14"/>
        <v>10000</v>
      </c>
      <c r="W266" s="36"/>
    </row>
    <row r="267" spans="1:23" s="58" customFormat="1" ht="56.25" x14ac:dyDescent="0.2">
      <c r="A267" s="26">
        <v>235</v>
      </c>
      <c r="B267" s="26" t="s">
        <v>626</v>
      </c>
      <c r="C267" s="27" t="s">
        <v>272</v>
      </c>
      <c r="D267" s="27">
        <v>1</v>
      </c>
      <c r="E267" s="91">
        <v>10804.71</v>
      </c>
      <c r="F267" s="91">
        <f t="shared" si="12"/>
        <v>12965.651999999998</v>
      </c>
      <c r="G267" s="27">
        <v>10000</v>
      </c>
      <c r="H267" s="28">
        <f t="shared" si="13"/>
        <v>10000</v>
      </c>
      <c r="I267" s="28">
        <f t="shared" si="14"/>
        <v>10000</v>
      </c>
      <c r="W267" s="36"/>
    </row>
    <row r="268" spans="1:23" s="58" customFormat="1" ht="56.25" x14ac:dyDescent="0.2">
      <c r="A268" s="26">
        <v>236</v>
      </c>
      <c r="B268" s="26" t="s">
        <v>627</v>
      </c>
      <c r="C268" s="27" t="s">
        <v>272</v>
      </c>
      <c r="D268" s="27">
        <v>1</v>
      </c>
      <c r="E268" s="91">
        <v>7567.69</v>
      </c>
      <c r="F268" s="91">
        <f t="shared" si="12"/>
        <v>9081.2279999999992</v>
      </c>
      <c r="G268" s="27">
        <v>10000</v>
      </c>
      <c r="H268" s="28">
        <f t="shared" si="13"/>
        <v>10000</v>
      </c>
      <c r="I268" s="28">
        <f t="shared" si="14"/>
        <v>10000</v>
      </c>
      <c r="W268" s="36"/>
    </row>
    <row r="269" spans="1:23" s="58" customFormat="1" ht="33" customHeight="1" x14ac:dyDescent="0.2">
      <c r="A269" s="26">
        <v>237</v>
      </c>
      <c r="B269" s="26" t="s">
        <v>628</v>
      </c>
      <c r="C269" s="27" t="s">
        <v>272</v>
      </c>
      <c r="D269" s="27">
        <v>1</v>
      </c>
      <c r="E269" s="91">
        <v>7455.27</v>
      </c>
      <c r="F269" s="91">
        <f t="shared" si="12"/>
        <v>8946.3240000000005</v>
      </c>
      <c r="G269" s="27">
        <v>10000</v>
      </c>
      <c r="H269" s="28">
        <f t="shared" si="13"/>
        <v>10000</v>
      </c>
      <c r="I269" s="28">
        <f t="shared" si="14"/>
        <v>10000</v>
      </c>
      <c r="W269" s="36"/>
    </row>
    <row r="270" spans="1:23" s="58" customFormat="1" ht="56.25" x14ac:dyDescent="0.2">
      <c r="A270" s="26">
        <v>238</v>
      </c>
      <c r="B270" s="26" t="s">
        <v>629</v>
      </c>
      <c r="C270" s="27" t="s">
        <v>272</v>
      </c>
      <c r="D270" s="27">
        <v>1</v>
      </c>
      <c r="E270" s="91">
        <v>7455.27</v>
      </c>
      <c r="F270" s="91">
        <f t="shared" si="12"/>
        <v>8946.3240000000005</v>
      </c>
      <c r="G270" s="27">
        <v>10000</v>
      </c>
      <c r="H270" s="28">
        <f t="shared" si="13"/>
        <v>10000</v>
      </c>
      <c r="I270" s="28">
        <f t="shared" si="14"/>
        <v>10000</v>
      </c>
      <c r="W270" s="36"/>
    </row>
    <row r="271" spans="1:23" s="58" customFormat="1" ht="75" x14ac:dyDescent="0.2">
      <c r="A271" s="26">
        <v>239</v>
      </c>
      <c r="B271" s="26" t="s">
        <v>630</v>
      </c>
      <c r="C271" s="27" t="s">
        <v>272</v>
      </c>
      <c r="D271" s="27">
        <v>1</v>
      </c>
      <c r="E271" s="91">
        <v>7951.55</v>
      </c>
      <c r="F271" s="91">
        <f t="shared" si="12"/>
        <v>9541.86</v>
      </c>
      <c r="G271" s="27">
        <v>10000</v>
      </c>
      <c r="H271" s="28">
        <f t="shared" si="13"/>
        <v>10000</v>
      </c>
      <c r="I271" s="28">
        <f t="shared" si="14"/>
        <v>10000</v>
      </c>
      <c r="W271" s="36"/>
    </row>
    <row r="272" spans="1:23" s="58" customFormat="1" ht="75" x14ac:dyDescent="0.2">
      <c r="A272" s="26">
        <v>240</v>
      </c>
      <c r="B272" s="26" t="s">
        <v>631</v>
      </c>
      <c r="C272" s="27" t="s">
        <v>272</v>
      </c>
      <c r="D272" s="27">
        <v>1</v>
      </c>
      <c r="E272" s="91">
        <v>7693.98</v>
      </c>
      <c r="F272" s="91">
        <f t="shared" si="12"/>
        <v>9232.7759999999998</v>
      </c>
      <c r="G272" s="27">
        <v>10000</v>
      </c>
      <c r="H272" s="28">
        <f t="shared" si="13"/>
        <v>10000</v>
      </c>
      <c r="I272" s="28">
        <f t="shared" si="14"/>
        <v>10000</v>
      </c>
      <c r="W272" s="36"/>
    </row>
    <row r="273" spans="1:23" s="58" customFormat="1" ht="75" x14ac:dyDescent="0.2">
      <c r="A273" s="26">
        <v>241</v>
      </c>
      <c r="B273" s="29" t="s">
        <v>632</v>
      </c>
      <c r="C273" s="27" t="s">
        <v>272</v>
      </c>
      <c r="D273" s="27">
        <v>1</v>
      </c>
      <c r="E273" s="91">
        <v>7693.98</v>
      </c>
      <c r="F273" s="91">
        <f t="shared" si="12"/>
        <v>9232.7759999999998</v>
      </c>
      <c r="G273" s="27">
        <v>10000</v>
      </c>
      <c r="H273" s="28">
        <f t="shared" si="13"/>
        <v>10000</v>
      </c>
      <c r="I273" s="28">
        <f t="shared" si="14"/>
        <v>10000</v>
      </c>
      <c r="W273" s="36"/>
    </row>
    <row r="274" spans="1:23" s="58" customFormat="1" ht="73.5" customHeight="1" x14ac:dyDescent="0.2">
      <c r="A274" s="26">
        <v>242</v>
      </c>
      <c r="B274" s="29" t="s">
        <v>633</v>
      </c>
      <c r="C274" s="27" t="s">
        <v>272</v>
      </c>
      <c r="D274" s="27">
        <v>1</v>
      </c>
      <c r="E274" s="91">
        <v>5374.18</v>
      </c>
      <c r="F274" s="91">
        <f t="shared" si="12"/>
        <v>6449.0160000000005</v>
      </c>
      <c r="G274" s="27">
        <v>10000</v>
      </c>
      <c r="H274" s="28">
        <f t="shared" si="13"/>
        <v>10000</v>
      </c>
      <c r="I274" s="28">
        <f t="shared" si="14"/>
        <v>10000</v>
      </c>
      <c r="W274" s="36"/>
    </row>
    <row r="275" spans="1:23" s="58" customFormat="1" ht="77.25" customHeight="1" x14ac:dyDescent="0.2">
      <c r="A275" s="26">
        <v>243</v>
      </c>
      <c r="B275" s="29" t="s">
        <v>634</v>
      </c>
      <c r="C275" s="27" t="s">
        <v>272</v>
      </c>
      <c r="D275" s="27">
        <v>1</v>
      </c>
      <c r="E275" s="91">
        <v>5294.31</v>
      </c>
      <c r="F275" s="91">
        <f t="shared" si="12"/>
        <v>6353.1720000000005</v>
      </c>
      <c r="G275" s="27">
        <v>10000</v>
      </c>
      <c r="H275" s="28">
        <f t="shared" si="13"/>
        <v>10000</v>
      </c>
      <c r="I275" s="28">
        <f t="shared" si="14"/>
        <v>10000</v>
      </c>
      <c r="W275" s="36"/>
    </row>
    <row r="276" spans="1:23" s="58" customFormat="1" ht="75" customHeight="1" x14ac:dyDescent="0.2">
      <c r="A276" s="26">
        <v>244</v>
      </c>
      <c r="B276" s="29" t="s">
        <v>635</v>
      </c>
      <c r="C276" s="27" t="s">
        <v>272</v>
      </c>
      <c r="D276" s="27">
        <v>1</v>
      </c>
      <c r="E276" s="91">
        <v>5294.31</v>
      </c>
      <c r="F276" s="91">
        <f t="shared" si="12"/>
        <v>6353.1720000000005</v>
      </c>
      <c r="G276" s="27">
        <v>10000</v>
      </c>
      <c r="H276" s="28">
        <f t="shared" si="13"/>
        <v>10000</v>
      </c>
      <c r="I276" s="28">
        <f t="shared" si="14"/>
        <v>10000</v>
      </c>
      <c r="W276" s="36"/>
    </row>
    <row r="277" spans="1:23" s="58" customFormat="1" ht="56.25" customHeight="1" x14ac:dyDescent="0.2">
      <c r="A277" s="26">
        <v>245</v>
      </c>
      <c r="B277" s="29" t="s">
        <v>636</v>
      </c>
      <c r="C277" s="27" t="s">
        <v>285</v>
      </c>
      <c r="D277" s="27">
        <v>1</v>
      </c>
      <c r="E277" s="91">
        <v>10580.46</v>
      </c>
      <c r="F277" s="91">
        <f t="shared" si="12"/>
        <v>12696.551999999998</v>
      </c>
      <c r="G277" s="27">
        <v>10000</v>
      </c>
      <c r="H277" s="28">
        <f t="shared" si="13"/>
        <v>10000</v>
      </c>
      <c r="I277" s="28">
        <f t="shared" si="14"/>
        <v>10000</v>
      </c>
      <c r="W277" s="36"/>
    </row>
    <row r="278" spans="1:23" s="58" customFormat="1" ht="59.25" customHeight="1" x14ac:dyDescent="0.2">
      <c r="A278" s="26">
        <v>246</v>
      </c>
      <c r="B278" s="29" t="s">
        <v>637</v>
      </c>
      <c r="C278" s="27" t="s">
        <v>285</v>
      </c>
      <c r="D278" s="27">
        <v>1</v>
      </c>
      <c r="E278" s="91">
        <v>10474.52</v>
      </c>
      <c r="F278" s="91">
        <f t="shared" si="12"/>
        <v>12569.424000000001</v>
      </c>
      <c r="G278" s="27">
        <v>10000</v>
      </c>
      <c r="H278" s="28">
        <f t="shared" si="13"/>
        <v>10000</v>
      </c>
      <c r="I278" s="28">
        <f t="shared" si="14"/>
        <v>10000</v>
      </c>
      <c r="W278" s="36"/>
    </row>
    <row r="279" spans="1:23" s="58" customFormat="1" ht="56.25" x14ac:dyDescent="0.2">
      <c r="A279" s="26">
        <v>247</v>
      </c>
      <c r="B279" s="29" t="s">
        <v>638</v>
      </c>
      <c r="C279" s="27" t="s">
        <v>285</v>
      </c>
      <c r="D279" s="27">
        <v>1</v>
      </c>
      <c r="E279" s="91">
        <v>10474.52</v>
      </c>
      <c r="F279" s="91">
        <f t="shared" si="12"/>
        <v>12569.424000000001</v>
      </c>
      <c r="G279" s="27">
        <v>10000</v>
      </c>
      <c r="H279" s="28">
        <f t="shared" si="13"/>
        <v>10000</v>
      </c>
      <c r="I279" s="28">
        <f t="shared" si="14"/>
        <v>10000</v>
      </c>
      <c r="W279" s="36"/>
    </row>
    <row r="280" spans="1:23" s="58" customFormat="1" ht="37.5" x14ac:dyDescent="0.2">
      <c r="A280" s="26">
        <v>248</v>
      </c>
      <c r="B280" s="29" t="s">
        <v>288</v>
      </c>
      <c r="C280" s="27" t="s">
        <v>272</v>
      </c>
      <c r="D280" s="27">
        <v>1</v>
      </c>
      <c r="E280" s="91">
        <v>14648.23</v>
      </c>
      <c r="F280" s="91">
        <f t="shared" si="12"/>
        <v>17577.876</v>
      </c>
      <c r="G280" s="27">
        <v>10000</v>
      </c>
      <c r="H280" s="28">
        <f t="shared" si="13"/>
        <v>10000</v>
      </c>
      <c r="I280" s="28">
        <f t="shared" si="14"/>
        <v>10000</v>
      </c>
      <c r="W280" s="36"/>
    </row>
    <row r="281" spans="1:23" s="58" customFormat="1" ht="18.75" x14ac:dyDescent="0.2">
      <c r="A281" s="179" t="s">
        <v>289</v>
      </c>
      <c r="B281" s="180"/>
      <c r="C281" s="180"/>
      <c r="D281" s="180"/>
      <c r="E281" s="180"/>
      <c r="F281" s="180"/>
      <c r="G281" s="180"/>
      <c r="H281" s="180"/>
      <c r="I281" s="180"/>
      <c r="J281" s="180"/>
      <c r="K281" s="181"/>
      <c r="W281" s="36"/>
    </row>
    <row r="282" spans="1:23" s="58" customFormat="1" ht="56.25" x14ac:dyDescent="0.2">
      <c r="A282" s="26">
        <v>249</v>
      </c>
      <c r="B282" s="26" t="s">
        <v>639</v>
      </c>
      <c r="C282" s="27" t="s">
        <v>285</v>
      </c>
      <c r="D282" s="27">
        <v>1</v>
      </c>
      <c r="E282" s="91">
        <v>5898.86</v>
      </c>
      <c r="F282" s="91">
        <f t="shared" si="12"/>
        <v>7078.6319999999996</v>
      </c>
      <c r="G282" s="27">
        <v>1000</v>
      </c>
      <c r="H282" s="28">
        <f t="shared" si="13"/>
        <v>1000</v>
      </c>
      <c r="I282" s="28">
        <f t="shared" si="14"/>
        <v>1000</v>
      </c>
      <c r="W282" s="36"/>
    </row>
    <row r="283" spans="1:23" s="58" customFormat="1" ht="37.5" customHeight="1" x14ac:dyDescent="0.2">
      <c r="A283" s="26">
        <v>250</v>
      </c>
      <c r="B283" s="26" t="s">
        <v>640</v>
      </c>
      <c r="C283" s="27" t="s">
        <v>641</v>
      </c>
      <c r="D283" s="27">
        <v>0.01</v>
      </c>
      <c r="E283" s="91">
        <v>51.11</v>
      </c>
      <c r="F283" s="91">
        <f t="shared" si="12"/>
        <v>61.331999999999994</v>
      </c>
      <c r="G283" s="27">
        <v>10000</v>
      </c>
      <c r="H283" s="28">
        <f t="shared" si="13"/>
        <v>10000</v>
      </c>
      <c r="I283" s="28">
        <f t="shared" si="14"/>
        <v>10000</v>
      </c>
      <c r="W283" s="36"/>
    </row>
    <row r="284" spans="1:23" s="58" customFormat="1" ht="37.5" x14ac:dyDescent="0.2">
      <c r="A284" s="26">
        <v>251</v>
      </c>
      <c r="B284" s="26" t="s">
        <v>642</v>
      </c>
      <c r="C284" s="27" t="s">
        <v>294</v>
      </c>
      <c r="D284" s="27">
        <v>0.1</v>
      </c>
      <c r="E284" s="91">
        <v>206.83</v>
      </c>
      <c r="F284" s="91">
        <f t="shared" si="12"/>
        <v>248.196</v>
      </c>
      <c r="G284" s="27">
        <v>100000</v>
      </c>
      <c r="H284" s="28">
        <f t="shared" si="13"/>
        <v>100000</v>
      </c>
      <c r="I284" s="28">
        <f t="shared" si="14"/>
        <v>100000</v>
      </c>
      <c r="W284" s="36"/>
    </row>
    <row r="285" spans="1:23" s="58" customFormat="1" ht="24.75" customHeight="1" x14ac:dyDescent="0.2">
      <c r="A285" s="179" t="s">
        <v>295</v>
      </c>
      <c r="B285" s="180"/>
      <c r="C285" s="180"/>
      <c r="D285" s="180"/>
      <c r="E285" s="180"/>
      <c r="F285" s="180"/>
      <c r="G285" s="180"/>
      <c r="H285" s="180"/>
      <c r="I285" s="180"/>
      <c r="J285" s="180"/>
      <c r="K285" s="181"/>
      <c r="W285" s="36"/>
    </row>
    <row r="286" spans="1:23" s="58" customFormat="1" ht="56.25" x14ac:dyDescent="0.2">
      <c r="A286" s="26">
        <v>252</v>
      </c>
      <c r="B286" s="26" t="s">
        <v>643</v>
      </c>
      <c r="C286" s="27" t="s">
        <v>297</v>
      </c>
      <c r="D286" s="27">
        <v>1</v>
      </c>
      <c r="E286" s="91">
        <v>4825.7700000000004</v>
      </c>
      <c r="F286" s="91">
        <f t="shared" si="12"/>
        <v>5790.924</v>
      </c>
      <c r="G286" s="27">
        <v>10000</v>
      </c>
      <c r="H286" s="28">
        <f t="shared" si="13"/>
        <v>10000</v>
      </c>
      <c r="I286" s="28">
        <f t="shared" si="14"/>
        <v>10000</v>
      </c>
      <c r="W286" s="36"/>
    </row>
    <row r="287" spans="1:23" s="58" customFormat="1" ht="56.25" x14ac:dyDescent="0.2">
      <c r="A287" s="26">
        <v>253</v>
      </c>
      <c r="B287" s="26" t="s">
        <v>644</v>
      </c>
      <c r="C287" s="27" t="s">
        <v>297</v>
      </c>
      <c r="D287" s="27">
        <v>1</v>
      </c>
      <c r="E287" s="91">
        <v>2316.44</v>
      </c>
      <c r="F287" s="91">
        <f t="shared" si="12"/>
        <v>2779.7280000000001</v>
      </c>
      <c r="G287" s="27">
        <v>10000</v>
      </c>
      <c r="H287" s="28">
        <f t="shared" si="13"/>
        <v>10000</v>
      </c>
      <c r="I287" s="28">
        <f t="shared" si="14"/>
        <v>10000</v>
      </c>
      <c r="W287" s="36"/>
    </row>
    <row r="288" spans="1:23" s="58" customFormat="1" ht="56.25" x14ac:dyDescent="0.2">
      <c r="A288" s="26">
        <v>254</v>
      </c>
      <c r="B288" s="26" t="s">
        <v>645</v>
      </c>
      <c r="C288" s="27" t="s">
        <v>297</v>
      </c>
      <c r="D288" s="27">
        <v>1</v>
      </c>
      <c r="E288" s="91">
        <v>2316.44</v>
      </c>
      <c r="F288" s="91">
        <f t="shared" si="12"/>
        <v>2779.7280000000001</v>
      </c>
      <c r="G288" s="27">
        <v>10000</v>
      </c>
      <c r="H288" s="28">
        <f t="shared" si="13"/>
        <v>10000</v>
      </c>
      <c r="I288" s="28">
        <f t="shared" si="14"/>
        <v>10000</v>
      </c>
      <c r="W288" s="36"/>
    </row>
    <row r="289" spans="1:23" s="58" customFormat="1" ht="56.25" x14ac:dyDescent="0.2">
      <c r="A289" s="26">
        <v>255</v>
      </c>
      <c r="B289" s="26" t="s">
        <v>646</v>
      </c>
      <c r="C289" s="27" t="s">
        <v>457</v>
      </c>
      <c r="D289" s="27">
        <v>1</v>
      </c>
      <c r="E289" s="91">
        <v>1207.5999999999999</v>
      </c>
      <c r="F289" s="91">
        <f t="shared" si="12"/>
        <v>1449.12</v>
      </c>
      <c r="G289" s="27">
        <v>100000</v>
      </c>
      <c r="H289" s="28">
        <f t="shared" si="13"/>
        <v>100000</v>
      </c>
      <c r="I289" s="28">
        <f t="shared" si="14"/>
        <v>100000</v>
      </c>
      <c r="W289" s="36"/>
    </row>
    <row r="290" spans="1:23" s="58" customFormat="1" ht="56.25" x14ac:dyDescent="0.2">
      <c r="A290" s="26">
        <v>256</v>
      </c>
      <c r="B290" s="26" t="s">
        <v>647</v>
      </c>
      <c r="C290" s="27" t="s">
        <v>457</v>
      </c>
      <c r="D290" s="27">
        <v>1</v>
      </c>
      <c r="E290" s="91">
        <v>1207.5999999999999</v>
      </c>
      <c r="F290" s="91">
        <f t="shared" si="12"/>
        <v>1449.12</v>
      </c>
      <c r="G290" s="27">
        <v>100000</v>
      </c>
      <c r="H290" s="28">
        <f t="shared" si="13"/>
        <v>100000</v>
      </c>
      <c r="I290" s="28">
        <f t="shared" si="14"/>
        <v>100000</v>
      </c>
      <c r="W290" s="36"/>
    </row>
    <row r="291" spans="1:23" s="58" customFormat="1" ht="56.25" x14ac:dyDescent="0.2">
      <c r="A291" s="26">
        <v>257</v>
      </c>
      <c r="B291" s="26" t="s">
        <v>648</v>
      </c>
      <c r="C291" s="27" t="s">
        <v>457</v>
      </c>
      <c r="D291" s="27">
        <v>1</v>
      </c>
      <c r="E291" s="91">
        <v>1283.99</v>
      </c>
      <c r="F291" s="91">
        <f t="shared" si="12"/>
        <v>1540.788</v>
      </c>
      <c r="G291" s="27">
        <v>100000</v>
      </c>
      <c r="H291" s="28">
        <f t="shared" si="13"/>
        <v>100000</v>
      </c>
      <c r="I291" s="28">
        <f t="shared" si="14"/>
        <v>100000</v>
      </c>
      <c r="W291" s="36"/>
    </row>
    <row r="292" spans="1:23" s="58" customFormat="1" ht="56.25" x14ac:dyDescent="0.2">
      <c r="A292" s="26">
        <v>258</v>
      </c>
      <c r="B292" s="26" t="s">
        <v>649</v>
      </c>
      <c r="C292" s="27" t="s">
        <v>457</v>
      </c>
      <c r="D292" s="27">
        <v>1</v>
      </c>
      <c r="E292" s="91">
        <v>981.74</v>
      </c>
      <c r="F292" s="91">
        <f t="shared" si="12"/>
        <v>1178.088</v>
      </c>
      <c r="G292" s="27">
        <v>100000</v>
      </c>
      <c r="H292" s="28">
        <f t="shared" si="13"/>
        <v>100000</v>
      </c>
      <c r="I292" s="28">
        <f t="shared" si="14"/>
        <v>100000</v>
      </c>
      <c r="W292" s="36"/>
    </row>
    <row r="293" spans="1:23" s="58" customFormat="1" ht="56.25" x14ac:dyDescent="0.2">
      <c r="A293" s="26">
        <v>259</v>
      </c>
      <c r="B293" s="26" t="s">
        <v>650</v>
      </c>
      <c r="C293" s="27" t="s">
        <v>457</v>
      </c>
      <c r="D293" s="27">
        <v>1</v>
      </c>
      <c r="E293" s="91">
        <v>981.74</v>
      </c>
      <c r="F293" s="91">
        <f t="shared" si="12"/>
        <v>1178.088</v>
      </c>
      <c r="G293" s="27">
        <v>100000</v>
      </c>
      <c r="H293" s="28">
        <f t="shared" si="13"/>
        <v>100000</v>
      </c>
      <c r="I293" s="28">
        <f t="shared" si="14"/>
        <v>100000</v>
      </c>
      <c r="W293" s="36"/>
    </row>
    <row r="294" spans="1:23" s="58" customFormat="1" ht="56.25" x14ac:dyDescent="0.2">
      <c r="A294" s="26">
        <v>260</v>
      </c>
      <c r="B294" s="26" t="s">
        <v>651</v>
      </c>
      <c r="C294" s="27" t="s">
        <v>457</v>
      </c>
      <c r="D294" s="27">
        <v>1</v>
      </c>
      <c r="E294" s="91">
        <v>981.74</v>
      </c>
      <c r="F294" s="91">
        <f t="shared" si="12"/>
        <v>1178.088</v>
      </c>
      <c r="G294" s="27">
        <v>100000</v>
      </c>
      <c r="H294" s="28">
        <f t="shared" si="13"/>
        <v>100000</v>
      </c>
      <c r="I294" s="28">
        <f t="shared" si="14"/>
        <v>100000</v>
      </c>
      <c r="W294" s="36"/>
    </row>
    <row r="295" spans="1:23" s="58" customFormat="1" ht="18.75" x14ac:dyDescent="0.2">
      <c r="A295" s="179" t="s">
        <v>652</v>
      </c>
      <c r="B295" s="180"/>
      <c r="C295" s="180"/>
      <c r="D295" s="180"/>
      <c r="E295" s="180"/>
      <c r="F295" s="180"/>
      <c r="G295" s="180"/>
      <c r="H295" s="180"/>
      <c r="I295" s="180"/>
      <c r="J295" s="180"/>
      <c r="K295" s="181"/>
      <c r="W295" s="36"/>
    </row>
    <row r="296" spans="1:23" s="58" customFormat="1" ht="75" x14ac:dyDescent="0.2">
      <c r="A296" s="26">
        <v>261</v>
      </c>
      <c r="B296" s="29" t="s">
        <v>653</v>
      </c>
      <c r="C296" s="27" t="s">
        <v>302</v>
      </c>
      <c r="D296" s="27">
        <v>1</v>
      </c>
      <c r="E296" s="91">
        <v>1751.06</v>
      </c>
      <c r="F296" s="91">
        <f t="shared" si="12"/>
        <v>2101.2719999999999</v>
      </c>
      <c r="G296" s="27">
        <v>100000</v>
      </c>
      <c r="H296" s="28">
        <f t="shared" si="13"/>
        <v>100000</v>
      </c>
      <c r="I296" s="28">
        <f t="shared" si="14"/>
        <v>100000</v>
      </c>
      <c r="W296" s="36"/>
    </row>
    <row r="297" spans="1:23" s="58" customFormat="1" ht="93.75" x14ac:dyDescent="0.2">
      <c r="A297" s="26">
        <v>262</v>
      </c>
      <c r="B297" s="29" t="s">
        <v>654</v>
      </c>
      <c r="C297" s="27" t="s">
        <v>302</v>
      </c>
      <c r="D297" s="27">
        <v>1</v>
      </c>
      <c r="E297" s="91">
        <v>742.87</v>
      </c>
      <c r="F297" s="91">
        <f t="shared" si="12"/>
        <v>891.44399999999996</v>
      </c>
      <c r="G297" s="27">
        <v>100000</v>
      </c>
      <c r="H297" s="28">
        <f t="shared" si="13"/>
        <v>100000</v>
      </c>
      <c r="I297" s="28">
        <f t="shared" si="14"/>
        <v>100000</v>
      </c>
      <c r="W297" s="36"/>
    </row>
    <row r="298" spans="1:23" s="58" customFormat="1" ht="75" x14ac:dyDescent="0.2">
      <c r="A298" s="26">
        <v>263</v>
      </c>
      <c r="B298" s="29" t="s">
        <v>655</v>
      </c>
      <c r="C298" s="27" t="s">
        <v>302</v>
      </c>
      <c r="D298" s="27">
        <v>1</v>
      </c>
      <c r="E298" s="91">
        <v>2653.09</v>
      </c>
      <c r="F298" s="91">
        <f t="shared" si="12"/>
        <v>3183.7080000000001</v>
      </c>
      <c r="G298" s="27">
        <v>100000</v>
      </c>
      <c r="H298" s="28">
        <f t="shared" si="13"/>
        <v>100000</v>
      </c>
      <c r="I298" s="28">
        <f t="shared" si="14"/>
        <v>100000</v>
      </c>
      <c r="W298" s="36"/>
    </row>
    <row r="299" spans="1:23" s="58" customFormat="1" ht="93.75" x14ac:dyDescent="0.2">
      <c r="A299" s="26">
        <v>264</v>
      </c>
      <c r="B299" s="29" t="s">
        <v>656</v>
      </c>
      <c r="C299" s="27" t="s">
        <v>302</v>
      </c>
      <c r="D299" s="27">
        <v>1</v>
      </c>
      <c r="E299" s="91">
        <v>1326.58</v>
      </c>
      <c r="F299" s="91">
        <f t="shared" ref="F299:F362" si="15">E299*1.2</f>
        <v>1591.896</v>
      </c>
      <c r="G299" s="27">
        <v>100000</v>
      </c>
      <c r="H299" s="28">
        <f t="shared" ref="H299:H362" si="16">G299</f>
        <v>100000</v>
      </c>
      <c r="I299" s="28">
        <f t="shared" ref="I299:I362" si="17">G299</f>
        <v>100000</v>
      </c>
      <c r="W299" s="36"/>
    </row>
    <row r="300" spans="1:23" s="58" customFormat="1" ht="75" x14ac:dyDescent="0.2">
      <c r="A300" s="26">
        <v>265</v>
      </c>
      <c r="B300" s="29" t="s">
        <v>657</v>
      </c>
      <c r="C300" s="27" t="s">
        <v>302</v>
      </c>
      <c r="D300" s="27">
        <v>1</v>
      </c>
      <c r="E300" s="91">
        <v>3729.02</v>
      </c>
      <c r="F300" s="91">
        <f t="shared" si="15"/>
        <v>4474.8239999999996</v>
      </c>
      <c r="G300" s="27">
        <v>100000</v>
      </c>
      <c r="H300" s="28">
        <f t="shared" si="16"/>
        <v>100000</v>
      </c>
      <c r="I300" s="28">
        <f t="shared" si="17"/>
        <v>100000</v>
      </c>
      <c r="W300" s="36"/>
    </row>
    <row r="301" spans="1:23" s="58" customFormat="1" ht="93.75" x14ac:dyDescent="0.2">
      <c r="A301" s="26">
        <v>266</v>
      </c>
      <c r="B301" s="29" t="s">
        <v>658</v>
      </c>
      <c r="C301" s="27" t="s">
        <v>302</v>
      </c>
      <c r="D301" s="27">
        <v>1</v>
      </c>
      <c r="E301" s="91">
        <v>2358.06</v>
      </c>
      <c r="F301" s="91">
        <f t="shared" si="15"/>
        <v>2829.672</v>
      </c>
      <c r="G301" s="27">
        <v>100000</v>
      </c>
      <c r="H301" s="28">
        <f t="shared" si="16"/>
        <v>100000</v>
      </c>
      <c r="I301" s="28">
        <f t="shared" si="17"/>
        <v>100000</v>
      </c>
      <c r="W301" s="36"/>
    </row>
    <row r="302" spans="1:23" s="58" customFormat="1" ht="76.5" customHeight="1" x14ac:dyDescent="0.2">
      <c r="A302" s="26">
        <v>267</v>
      </c>
      <c r="B302" s="29" t="s">
        <v>659</v>
      </c>
      <c r="C302" s="27" t="s">
        <v>302</v>
      </c>
      <c r="D302" s="27">
        <v>1</v>
      </c>
      <c r="E302" s="91">
        <v>2281.65</v>
      </c>
      <c r="F302" s="91">
        <f t="shared" si="15"/>
        <v>2737.98</v>
      </c>
      <c r="G302" s="27">
        <v>100000</v>
      </c>
      <c r="H302" s="28">
        <f t="shared" si="16"/>
        <v>100000</v>
      </c>
      <c r="I302" s="28">
        <f t="shared" si="17"/>
        <v>100000</v>
      </c>
      <c r="W302" s="36"/>
    </row>
    <row r="303" spans="1:23" s="58" customFormat="1" ht="93.75" x14ac:dyDescent="0.2">
      <c r="A303" s="26">
        <v>268</v>
      </c>
      <c r="B303" s="29" t="s">
        <v>660</v>
      </c>
      <c r="C303" s="27" t="s">
        <v>302</v>
      </c>
      <c r="D303" s="27">
        <v>1</v>
      </c>
      <c r="E303" s="91">
        <v>1273.46</v>
      </c>
      <c r="F303" s="91">
        <f t="shared" si="15"/>
        <v>1528.152</v>
      </c>
      <c r="G303" s="27">
        <v>100000</v>
      </c>
      <c r="H303" s="28">
        <f t="shared" si="16"/>
        <v>100000</v>
      </c>
      <c r="I303" s="28">
        <f t="shared" si="17"/>
        <v>100000</v>
      </c>
      <c r="W303" s="36"/>
    </row>
    <row r="304" spans="1:23" s="58" customFormat="1" ht="75" x14ac:dyDescent="0.2">
      <c r="A304" s="26">
        <v>269</v>
      </c>
      <c r="B304" s="29" t="s">
        <v>661</v>
      </c>
      <c r="C304" s="27" t="s">
        <v>302</v>
      </c>
      <c r="D304" s="27">
        <v>1</v>
      </c>
      <c r="E304" s="91">
        <v>3714.31</v>
      </c>
      <c r="F304" s="91">
        <f t="shared" si="15"/>
        <v>4457.1719999999996</v>
      </c>
      <c r="G304" s="27">
        <v>100000</v>
      </c>
      <c r="H304" s="28">
        <f t="shared" si="16"/>
        <v>100000</v>
      </c>
      <c r="I304" s="28">
        <f t="shared" si="17"/>
        <v>100000</v>
      </c>
      <c r="W304" s="36"/>
    </row>
    <row r="305" spans="1:23" s="58" customFormat="1" ht="93.75" x14ac:dyDescent="0.2">
      <c r="A305" s="26">
        <v>270</v>
      </c>
      <c r="B305" s="29" t="s">
        <v>662</v>
      </c>
      <c r="C305" s="27" t="s">
        <v>302</v>
      </c>
      <c r="D305" s="27">
        <v>1</v>
      </c>
      <c r="E305" s="91">
        <v>2122.46</v>
      </c>
      <c r="F305" s="91">
        <f t="shared" si="15"/>
        <v>2546.9519999999998</v>
      </c>
      <c r="G305" s="27">
        <v>100000</v>
      </c>
      <c r="H305" s="28">
        <f t="shared" si="16"/>
        <v>100000</v>
      </c>
      <c r="I305" s="28">
        <f t="shared" si="17"/>
        <v>100000</v>
      </c>
      <c r="W305" s="36"/>
    </row>
    <row r="306" spans="1:23" s="58" customFormat="1" ht="72.75" customHeight="1" x14ac:dyDescent="0.2">
      <c r="A306" s="26">
        <v>271</v>
      </c>
      <c r="B306" s="29" t="s">
        <v>663</v>
      </c>
      <c r="C306" s="27" t="s">
        <v>302</v>
      </c>
      <c r="D306" s="27">
        <v>1</v>
      </c>
      <c r="E306" s="91">
        <v>4661.25</v>
      </c>
      <c r="F306" s="91">
        <f t="shared" si="15"/>
        <v>5593.5</v>
      </c>
      <c r="G306" s="27">
        <v>100000</v>
      </c>
      <c r="H306" s="28">
        <f t="shared" si="16"/>
        <v>100000</v>
      </c>
      <c r="I306" s="28">
        <f t="shared" si="17"/>
        <v>100000</v>
      </c>
      <c r="W306" s="36"/>
    </row>
    <row r="307" spans="1:23" s="58" customFormat="1" ht="93.75" x14ac:dyDescent="0.2">
      <c r="A307" s="26">
        <v>272</v>
      </c>
      <c r="B307" s="29" t="s">
        <v>664</v>
      </c>
      <c r="C307" s="27" t="s">
        <v>302</v>
      </c>
      <c r="D307" s="27">
        <v>1</v>
      </c>
      <c r="E307" s="91">
        <v>2741.92</v>
      </c>
      <c r="F307" s="91">
        <f t="shared" si="15"/>
        <v>3290.3040000000001</v>
      </c>
      <c r="G307" s="27">
        <v>100000</v>
      </c>
      <c r="H307" s="28">
        <f t="shared" si="16"/>
        <v>100000</v>
      </c>
      <c r="I307" s="28">
        <f t="shared" si="17"/>
        <v>100000</v>
      </c>
      <c r="W307" s="36"/>
    </row>
    <row r="308" spans="1:23" s="58" customFormat="1" ht="58.5" customHeight="1" x14ac:dyDescent="0.2">
      <c r="A308" s="26">
        <v>273</v>
      </c>
      <c r="B308" s="29" t="s">
        <v>665</v>
      </c>
      <c r="C308" s="27" t="s">
        <v>302</v>
      </c>
      <c r="D308" s="27">
        <v>1</v>
      </c>
      <c r="E308" s="91">
        <v>2615.5</v>
      </c>
      <c r="F308" s="91">
        <f t="shared" si="15"/>
        <v>3138.6</v>
      </c>
      <c r="G308" s="27">
        <v>100000</v>
      </c>
      <c r="H308" s="28">
        <f t="shared" si="16"/>
        <v>100000</v>
      </c>
      <c r="I308" s="28">
        <f t="shared" si="17"/>
        <v>100000</v>
      </c>
      <c r="W308" s="36"/>
    </row>
    <row r="309" spans="1:23" s="58" customFormat="1" ht="75" x14ac:dyDescent="0.2">
      <c r="A309" s="26">
        <v>274</v>
      </c>
      <c r="B309" s="29" t="s">
        <v>666</v>
      </c>
      <c r="C309" s="27" t="s">
        <v>302</v>
      </c>
      <c r="D309" s="27">
        <v>1</v>
      </c>
      <c r="E309" s="91">
        <v>1830.87</v>
      </c>
      <c r="F309" s="91">
        <f t="shared" si="15"/>
        <v>2197.0439999999999</v>
      </c>
      <c r="G309" s="27">
        <v>100000</v>
      </c>
      <c r="H309" s="28">
        <f t="shared" si="16"/>
        <v>100000</v>
      </c>
      <c r="I309" s="28">
        <f t="shared" si="17"/>
        <v>100000</v>
      </c>
      <c r="W309" s="36"/>
    </row>
    <row r="310" spans="1:23" s="58" customFormat="1" ht="59.25" customHeight="1" x14ac:dyDescent="0.2">
      <c r="A310" s="26">
        <v>275</v>
      </c>
      <c r="B310" s="29" t="s">
        <v>667</v>
      </c>
      <c r="C310" s="27" t="s">
        <v>302</v>
      </c>
      <c r="D310" s="27">
        <v>1</v>
      </c>
      <c r="E310" s="91">
        <v>3557.07</v>
      </c>
      <c r="F310" s="91">
        <f t="shared" si="15"/>
        <v>4268.4840000000004</v>
      </c>
      <c r="G310" s="27">
        <v>100000</v>
      </c>
      <c r="H310" s="28">
        <f t="shared" si="16"/>
        <v>100000</v>
      </c>
      <c r="I310" s="28">
        <f t="shared" si="17"/>
        <v>100000</v>
      </c>
      <c r="W310" s="36"/>
    </row>
    <row r="311" spans="1:23" s="58" customFormat="1" ht="77.25" customHeight="1" x14ac:dyDescent="0.2">
      <c r="A311" s="26">
        <v>276</v>
      </c>
      <c r="B311" s="29" t="s">
        <v>668</v>
      </c>
      <c r="C311" s="27" t="s">
        <v>302</v>
      </c>
      <c r="D311" s="27">
        <v>1</v>
      </c>
      <c r="E311" s="91">
        <v>2353.9699999999998</v>
      </c>
      <c r="F311" s="91">
        <f t="shared" si="15"/>
        <v>2824.7639999999997</v>
      </c>
      <c r="G311" s="27">
        <v>100000</v>
      </c>
      <c r="H311" s="28">
        <f t="shared" si="16"/>
        <v>100000</v>
      </c>
      <c r="I311" s="28">
        <f t="shared" si="17"/>
        <v>100000</v>
      </c>
      <c r="W311" s="36"/>
    </row>
    <row r="312" spans="1:23" s="58" customFormat="1" ht="57" customHeight="1" x14ac:dyDescent="0.2">
      <c r="A312" s="26">
        <v>277</v>
      </c>
      <c r="B312" s="29" t="s">
        <v>669</v>
      </c>
      <c r="C312" s="27" t="s">
        <v>302</v>
      </c>
      <c r="D312" s="27">
        <v>1</v>
      </c>
      <c r="E312" s="91">
        <v>4446.3500000000004</v>
      </c>
      <c r="F312" s="91">
        <f t="shared" si="15"/>
        <v>5335.62</v>
      </c>
      <c r="G312" s="27">
        <v>100000</v>
      </c>
      <c r="H312" s="28">
        <f t="shared" si="16"/>
        <v>100000</v>
      </c>
      <c r="I312" s="28">
        <f t="shared" si="17"/>
        <v>100000</v>
      </c>
      <c r="W312" s="36"/>
    </row>
    <row r="313" spans="1:23" s="58" customFormat="1" ht="72.75" customHeight="1" x14ac:dyDescent="0.2">
      <c r="A313" s="26">
        <v>278</v>
      </c>
      <c r="B313" s="29" t="s">
        <v>670</v>
      </c>
      <c r="C313" s="27" t="s">
        <v>302</v>
      </c>
      <c r="D313" s="27">
        <v>1</v>
      </c>
      <c r="E313" s="91">
        <v>2877.04</v>
      </c>
      <c r="F313" s="91">
        <f t="shared" si="15"/>
        <v>3452.4479999999999</v>
      </c>
      <c r="G313" s="27">
        <v>100000</v>
      </c>
      <c r="H313" s="28">
        <f t="shared" si="16"/>
        <v>100000</v>
      </c>
      <c r="I313" s="28">
        <f t="shared" si="17"/>
        <v>100000</v>
      </c>
      <c r="W313" s="36"/>
    </row>
    <row r="314" spans="1:23" s="58" customFormat="1" ht="21.75" customHeight="1" x14ac:dyDescent="0.2">
      <c r="A314" s="179" t="s">
        <v>671</v>
      </c>
      <c r="B314" s="180"/>
      <c r="C314" s="180"/>
      <c r="D314" s="180"/>
      <c r="E314" s="180"/>
      <c r="F314" s="180"/>
      <c r="G314" s="180"/>
      <c r="H314" s="180"/>
      <c r="I314" s="180"/>
      <c r="J314" s="180"/>
      <c r="K314" s="181"/>
      <c r="W314" s="36"/>
    </row>
    <row r="315" spans="1:23" s="58" customFormat="1" ht="87" customHeight="1" x14ac:dyDescent="0.2">
      <c r="A315" s="26">
        <v>279</v>
      </c>
      <c r="B315" s="29" t="s">
        <v>672</v>
      </c>
      <c r="C315" s="27" t="s">
        <v>317</v>
      </c>
      <c r="D315" s="27">
        <v>1</v>
      </c>
      <c r="E315" s="91">
        <v>6434.14</v>
      </c>
      <c r="F315" s="91">
        <f t="shared" si="15"/>
        <v>7720.9679999999998</v>
      </c>
      <c r="G315" s="27">
        <v>10000</v>
      </c>
      <c r="H315" s="28">
        <f t="shared" si="16"/>
        <v>10000</v>
      </c>
      <c r="I315" s="28">
        <f t="shared" si="17"/>
        <v>10000</v>
      </c>
      <c r="W315" s="36"/>
    </row>
    <row r="316" spans="1:23" s="58" customFormat="1" ht="87" customHeight="1" x14ac:dyDescent="0.2">
      <c r="A316" s="26">
        <v>280</v>
      </c>
      <c r="B316" s="29" t="s">
        <v>673</v>
      </c>
      <c r="C316" s="27" t="s">
        <v>317</v>
      </c>
      <c r="D316" s="27">
        <v>1</v>
      </c>
      <c r="E316" s="91">
        <v>3138.61</v>
      </c>
      <c r="F316" s="91">
        <f t="shared" si="15"/>
        <v>3766.3319999999999</v>
      </c>
      <c r="G316" s="27">
        <v>10000</v>
      </c>
      <c r="H316" s="28">
        <f t="shared" si="16"/>
        <v>10000</v>
      </c>
      <c r="I316" s="28">
        <f t="shared" si="17"/>
        <v>10000</v>
      </c>
      <c r="W316" s="36"/>
    </row>
    <row r="317" spans="1:23" s="58" customFormat="1" ht="75" customHeight="1" x14ac:dyDescent="0.2">
      <c r="A317" s="26">
        <v>281</v>
      </c>
      <c r="B317" s="29" t="s">
        <v>674</v>
      </c>
      <c r="C317" s="27" t="s">
        <v>317</v>
      </c>
      <c r="D317" s="27">
        <v>1</v>
      </c>
      <c r="E317" s="91">
        <v>1830.87</v>
      </c>
      <c r="F317" s="91">
        <f t="shared" si="15"/>
        <v>2197.0439999999999</v>
      </c>
      <c r="G317" s="27">
        <v>10000</v>
      </c>
      <c r="H317" s="28">
        <f t="shared" si="16"/>
        <v>10000</v>
      </c>
      <c r="I317" s="28">
        <f t="shared" si="17"/>
        <v>10000</v>
      </c>
      <c r="W317" s="36"/>
    </row>
    <row r="318" spans="1:23" s="58" customFormat="1" ht="56.25" x14ac:dyDescent="0.2">
      <c r="A318" s="26">
        <v>282</v>
      </c>
      <c r="B318" s="29" t="s">
        <v>675</v>
      </c>
      <c r="C318" s="27" t="s">
        <v>317</v>
      </c>
      <c r="D318" s="27">
        <v>1</v>
      </c>
      <c r="E318" s="91">
        <v>10419.299999999999</v>
      </c>
      <c r="F318" s="91">
        <f t="shared" si="15"/>
        <v>12503.159999999998</v>
      </c>
      <c r="G318" s="27">
        <v>10000</v>
      </c>
      <c r="H318" s="28">
        <f t="shared" si="16"/>
        <v>10000</v>
      </c>
      <c r="I318" s="28">
        <f t="shared" si="17"/>
        <v>10000</v>
      </c>
      <c r="W318" s="36"/>
    </row>
    <row r="319" spans="1:23" s="58" customFormat="1" ht="56.25" x14ac:dyDescent="0.2">
      <c r="A319" s="26">
        <v>283</v>
      </c>
      <c r="B319" s="29" t="s">
        <v>676</v>
      </c>
      <c r="C319" s="27" t="s">
        <v>317</v>
      </c>
      <c r="D319" s="27">
        <v>1</v>
      </c>
      <c r="E319" s="91">
        <v>7403.18</v>
      </c>
      <c r="F319" s="91">
        <f t="shared" si="15"/>
        <v>8883.8160000000007</v>
      </c>
      <c r="G319" s="27">
        <v>10000</v>
      </c>
      <c r="H319" s="28">
        <f t="shared" si="16"/>
        <v>10000</v>
      </c>
      <c r="I319" s="28">
        <f t="shared" si="17"/>
        <v>10000</v>
      </c>
      <c r="W319" s="36"/>
    </row>
    <row r="320" spans="1:23" s="58" customFormat="1" ht="56.25" x14ac:dyDescent="0.2">
      <c r="A320" s="26">
        <v>284</v>
      </c>
      <c r="B320" s="29" t="s">
        <v>677</v>
      </c>
      <c r="C320" s="27" t="s">
        <v>317</v>
      </c>
      <c r="D320" s="27">
        <v>1</v>
      </c>
      <c r="E320" s="91">
        <v>3838.67</v>
      </c>
      <c r="F320" s="91">
        <f t="shared" si="15"/>
        <v>4606.4039999999995</v>
      </c>
      <c r="G320" s="27">
        <v>10000</v>
      </c>
      <c r="H320" s="28">
        <f t="shared" si="16"/>
        <v>10000</v>
      </c>
      <c r="I320" s="28">
        <f t="shared" si="17"/>
        <v>10000</v>
      </c>
      <c r="W320" s="36"/>
    </row>
    <row r="321" spans="1:23" s="58" customFormat="1" ht="24.75" customHeight="1" x14ac:dyDescent="0.2">
      <c r="A321" s="179" t="s">
        <v>678</v>
      </c>
      <c r="B321" s="180"/>
      <c r="C321" s="180"/>
      <c r="D321" s="180"/>
      <c r="E321" s="180"/>
      <c r="F321" s="180"/>
      <c r="G321" s="180"/>
      <c r="H321" s="180"/>
      <c r="I321" s="180"/>
      <c r="J321" s="180"/>
      <c r="K321" s="181"/>
      <c r="W321" s="36"/>
    </row>
    <row r="322" spans="1:23" s="58" customFormat="1" ht="56.25" x14ac:dyDescent="0.2">
      <c r="A322" s="26">
        <v>285</v>
      </c>
      <c r="B322" s="26" t="s">
        <v>679</v>
      </c>
      <c r="C322" s="27" t="s">
        <v>302</v>
      </c>
      <c r="D322" s="27">
        <v>1</v>
      </c>
      <c r="E322" s="91">
        <v>2640.71</v>
      </c>
      <c r="F322" s="91">
        <f t="shared" si="15"/>
        <v>3168.8519999999999</v>
      </c>
      <c r="G322" s="27">
        <v>10000</v>
      </c>
      <c r="H322" s="28">
        <f t="shared" si="16"/>
        <v>10000</v>
      </c>
      <c r="I322" s="28">
        <f t="shared" si="17"/>
        <v>10000</v>
      </c>
      <c r="W322" s="36"/>
    </row>
    <row r="323" spans="1:23" s="58" customFormat="1" ht="58.5" customHeight="1" x14ac:dyDescent="0.2">
      <c r="A323" s="26">
        <v>286</v>
      </c>
      <c r="B323" s="26" t="s">
        <v>680</v>
      </c>
      <c r="C323" s="27" t="s">
        <v>302</v>
      </c>
      <c r="D323" s="27">
        <v>1</v>
      </c>
      <c r="E323" s="91">
        <v>2640.71</v>
      </c>
      <c r="F323" s="91">
        <f t="shared" si="15"/>
        <v>3168.8519999999999</v>
      </c>
      <c r="G323" s="27">
        <v>10000</v>
      </c>
      <c r="H323" s="28">
        <f t="shared" si="16"/>
        <v>10000</v>
      </c>
      <c r="I323" s="28">
        <f t="shared" si="17"/>
        <v>10000</v>
      </c>
      <c r="W323" s="36"/>
    </row>
    <row r="324" spans="1:23" s="58" customFormat="1" ht="46.5" customHeight="1" x14ac:dyDescent="0.2">
      <c r="A324" s="26">
        <v>287</v>
      </c>
      <c r="B324" s="26" t="s">
        <v>681</v>
      </c>
      <c r="C324" s="27" t="s">
        <v>302</v>
      </c>
      <c r="D324" s="27">
        <v>1</v>
      </c>
      <c r="E324" s="91">
        <v>4062.69</v>
      </c>
      <c r="F324" s="91">
        <f t="shared" si="15"/>
        <v>4875.2280000000001</v>
      </c>
      <c r="G324" s="27">
        <v>10000</v>
      </c>
      <c r="H324" s="28">
        <f t="shared" si="16"/>
        <v>10000</v>
      </c>
      <c r="I324" s="28">
        <f t="shared" si="17"/>
        <v>10000</v>
      </c>
      <c r="W324" s="36"/>
    </row>
    <row r="325" spans="1:23" s="58" customFormat="1" ht="46.5" customHeight="1" x14ac:dyDescent="0.2">
      <c r="A325" s="26">
        <v>288</v>
      </c>
      <c r="B325" s="26" t="s">
        <v>682</v>
      </c>
      <c r="C325" s="27" t="s">
        <v>302</v>
      </c>
      <c r="D325" s="27">
        <v>1</v>
      </c>
      <c r="E325" s="91">
        <v>4062.69</v>
      </c>
      <c r="F325" s="91">
        <f t="shared" si="15"/>
        <v>4875.2280000000001</v>
      </c>
      <c r="G325" s="27">
        <v>10000</v>
      </c>
      <c r="H325" s="28">
        <f t="shared" si="16"/>
        <v>10000</v>
      </c>
      <c r="I325" s="28">
        <f t="shared" si="17"/>
        <v>10000</v>
      </c>
      <c r="W325" s="36"/>
    </row>
    <row r="326" spans="1:23" s="58" customFormat="1" ht="18.75" x14ac:dyDescent="0.2">
      <c r="A326" s="179" t="s">
        <v>683</v>
      </c>
      <c r="B326" s="180"/>
      <c r="C326" s="180"/>
      <c r="D326" s="180"/>
      <c r="E326" s="180"/>
      <c r="F326" s="180"/>
      <c r="G326" s="180"/>
      <c r="H326" s="180"/>
      <c r="I326" s="180"/>
      <c r="J326" s="180"/>
      <c r="K326" s="181"/>
      <c r="W326" s="36"/>
    </row>
    <row r="327" spans="1:23" s="58" customFormat="1" ht="18.75" x14ac:dyDescent="0.2">
      <c r="A327" s="179" t="s">
        <v>684</v>
      </c>
      <c r="B327" s="180"/>
      <c r="C327" s="180"/>
      <c r="D327" s="180"/>
      <c r="E327" s="180"/>
      <c r="F327" s="180"/>
      <c r="G327" s="180"/>
      <c r="H327" s="180"/>
      <c r="I327" s="180"/>
      <c r="J327" s="180"/>
      <c r="K327" s="181"/>
      <c r="W327" s="36"/>
    </row>
    <row r="328" spans="1:23" s="58" customFormat="1" ht="37.5" x14ac:dyDescent="0.2">
      <c r="A328" s="26">
        <v>289</v>
      </c>
      <c r="B328" s="26" t="s">
        <v>685</v>
      </c>
      <c r="C328" s="27" t="s">
        <v>297</v>
      </c>
      <c r="D328" s="27">
        <v>1</v>
      </c>
      <c r="E328" s="91">
        <v>1668.9</v>
      </c>
      <c r="F328" s="91">
        <f t="shared" si="15"/>
        <v>2002.68</v>
      </c>
      <c r="G328" s="27">
        <v>10000</v>
      </c>
      <c r="H328" s="28">
        <f t="shared" si="16"/>
        <v>10000</v>
      </c>
      <c r="I328" s="28">
        <f t="shared" si="17"/>
        <v>10000</v>
      </c>
      <c r="W328" s="36"/>
    </row>
    <row r="329" spans="1:23" s="58" customFormat="1" ht="37.5" x14ac:dyDescent="0.2">
      <c r="A329" s="26">
        <v>290</v>
      </c>
      <c r="B329" s="26" t="s">
        <v>686</v>
      </c>
      <c r="C329" s="27" t="s">
        <v>297</v>
      </c>
      <c r="D329" s="27">
        <v>1</v>
      </c>
      <c r="E329" s="91">
        <v>1960.96</v>
      </c>
      <c r="F329" s="91">
        <f t="shared" si="15"/>
        <v>2353.152</v>
      </c>
      <c r="G329" s="27">
        <v>10000</v>
      </c>
      <c r="H329" s="28">
        <f t="shared" si="16"/>
        <v>10000</v>
      </c>
      <c r="I329" s="28">
        <f t="shared" si="17"/>
        <v>10000</v>
      </c>
      <c r="W329" s="36"/>
    </row>
    <row r="330" spans="1:23" s="58" customFormat="1" ht="43.5" customHeight="1" x14ac:dyDescent="0.2">
      <c r="A330" s="26">
        <v>291</v>
      </c>
      <c r="B330" s="26" t="s">
        <v>687</v>
      </c>
      <c r="C330" s="27" t="s">
        <v>297</v>
      </c>
      <c r="D330" s="27">
        <v>1</v>
      </c>
      <c r="E330" s="91">
        <v>2496.42</v>
      </c>
      <c r="F330" s="91">
        <f t="shared" si="15"/>
        <v>2995.7040000000002</v>
      </c>
      <c r="G330" s="27">
        <v>10000</v>
      </c>
      <c r="H330" s="28">
        <f t="shared" si="16"/>
        <v>10000</v>
      </c>
      <c r="I330" s="28">
        <f t="shared" si="17"/>
        <v>10000</v>
      </c>
      <c r="W330" s="36"/>
    </row>
    <row r="331" spans="1:23" s="58" customFormat="1" ht="75" customHeight="1" x14ac:dyDescent="0.2">
      <c r="A331" s="29">
        <v>292</v>
      </c>
      <c r="B331" s="29" t="s">
        <v>688</v>
      </c>
      <c r="C331" s="59" t="s">
        <v>338</v>
      </c>
      <c r="D331" s="59">
        <v>1</v>
      </c>
      <c r="E331" s="110">
        <v>1751.06</v>
      </c>
      <c r="F331" s="91">
        <f t="shared" si="15"/>
        <v>2101.2719999999999</v>
      </c>
      <c r="G331" s="59">
        <v>10000</v>
      </c>
      <c r="H331" s="60">
        <f t="shared" si="16"/>
        <v>10000</v>
      </c>
      <c r="I331" s="60">
        <f t="shared" si="17"/>
        <v>10000</v>
      </c>
      <c r="W331" s="36"/>
    </row>
    <row r="332" spans="1:23" s="58" customFormat="1" ht="92.25" customHeight="1" x14ac:dyDescent="0.2">
      <c r="A332" s="29">
        <v>293</v>
      </c>
      <c r="B332" s="29" t="s">
        <v>689</v>
      </c>
      <c r="C332" s="59" t="s">
        <v>338</v>
      </c>
      <c r="D332" s="59">
        <v>1</v>
      </c>
      <c r="E332" s="110">
        <v>742.87</v>
      </c>
      <c r="F332" s="91">
        <f t="shared" si="15"/>
        <v>891.44399999999996</v>
      </c>
      <c r="G332" s="59">
        <v>10000</v>
      </c>
      <c r="H332" s="60">
        <f t="shared" si="16"/>
        <v>10000</v>
      </c>
      <c r="I332" s="60">
        <f t="shared" si="17"/>
        <v>10000</v>
      </c>
      <c r="W332" s="36"/>
    </row>
    <row r="333" spans="1:23" s="58" customFormat="1" ht="75" x14ac:dyDescent="0.2">
      <c r="A333" s="26">
        <v>294</v>
      </c>
      <c r="B333" s="26" t="s">
        <v>690</v>
      </c>
      <c r="C333" s="27" t="s">
        <v>338</v>
      </c>
      <c r="D333" s="27">
        <v>1</v>
      </c>
      <c r="E333" s="91">
        <v>2653.09</v>
      </c>
      <c r="F333" s="91">
        <f t="shared" si="15"/>
        <v>3183.7080000000001</v>
      </c>
      <c r="G333" s="27">
        <v>10000</v>
      </c>
      <c r="H333" s="28">
        <f t="shared" si="16"/>
        <v>10000</v>
      </c>
      <c r="I333" s="28">
        <f t="shared" si="17"/>
        <v>10000</v>
      </c>
      <c r="W333" s="36"/>
    </row>
    <row r="334" spans="1:23" s="58" customFormat="1" ht="93.75" customHeight="1" x14ac:dyDescent="0.2">
      <c r="A334" s="26">
        <v>295</v>
      </c>
      <c r="B334" s="29" t="s">
        <v>691</v>
      </c>
      <c r="C334" s="27" t="s">
        <v>338</v>
      </c>
      <c r="D334" s="27">
        <v>1</v>
      </c>
      <c r="E334" s="91">
        <v>1326.58</v>
      </c>
      <c r="F334" s="91">
        <f t="shared" si="15"/>
        <v>1591.896</v>
      </c>
      <c r="G334" s="27">
        <v>10000</v>
      </c>
      <c r="H334" s="28">
        <f t="shared" si="16"/>
        <v>10000</v>
      </c>
      <c r="I334" s="28">
        <f t="shared" si="17"/>
        <v>10000</v>
      </c>
      <c r="W334" s="36"/>
    </row>
    <row r="335" spans="1:23" s="58" customFormat="1" ht="73.5" customHeight="1" x14ac:dyDescent="0.2">
      <c r="A335" s="26">
        <v>296</v>
      </c>
      <c r="B335" s="29" t="s">
        <v>692</v>
      </c>
      <c r="C335" s="27" t="s">
        <v>338</v>
      </c>
      <c r="D335" s="27">
        <v>1</v>
      </c>
      <c r="E335" s="91">
        <v>3729.02</v>
      </c>
      <c r="F335" s="91">
        <f t="shared" si="15"/>
        <v>4474.8239999999996</v>
      </c>
      <c r="G335" s="27">
        <v>10000</v>
      </c>
      <c r="H335" s="28">
        <f t="shared" si="16"/>
        <v>10000</v>
      </c>
      <c r="I335" s="28">
        <f t="shared" si="17"/>
        <v>10000</v>
      </c>
      <c r="W335" s="36"/>
    </row>
    <row r="336" spans="1:23" s="58" customFormat="1" ht="92.25" customHeight="1" x14ac:dyDescent="0.2">
      <c r="A336" s="26">
        <v>297</v>
      </c>
      <c r="B336" s="29" t="s">
        <v>693</v>
      </c>
      <c r="C336" s="27" t="s">
        <v>338</v>
      </c>
      <c r="D336" s="27">
        <v>1</v>
      </c>
      <c r="E336" s="91">
        <v>2358.06</v>
      </c>
      <c r="F336" s="91">
        <f t="shared" si="15"/>
        <v>2829.672</v>
      </c>
      <c r="G336" s="27">
        <v>10000</v>
      </c>
      <c r="H336" s="28">
        <f t="shared" si="16"/>
        <v>10000</v>
      </c>
      <c r="I336" s="28">
        <f t="shared" si="17"/>
        <v>10000</v>
      </c>
      <c r="W336" s="36"/>
    </row>
    <row r="337" spans="1:23" s="58" customFormat="1" ht="78.75" customHeight="1" x14ac:dyDescent="0.2">
      <c r="A337" s="26">
        <v>298</v>
      </c>
      <c r="B337" s="29" t="s">
        <v>694</v>
      </c>
      <c r="C337" s="27" t="s">
        <v>338</v>
      </c>
      <c r="D337" s="27">
        <v>1</v>
      </c>
      <c r="E337" s="91">
        <v>2281.65</v>
      </c>
      <c r="F337" s="91">
        <f t="shared" si="15"/>
        <v>2737.98</v>
      </c>
      <c r="G337" s="27">
        <v>10000</v>
      </c>
      <c r="H337" s="28">
        <f t="shared" si="16"/>
        <v>10000</v>
      </c>
      <c r="I337" s="28">
        <f t="shared" si="17"/>
        <v>10000</v>
      </c>
      <c r="W337" s="36"/>
    </row>
    <row r="338" spans="1:23" s="58" customFormat="1" ht="92.25" customHeight="1" x14ac:dyDescent="0.2">
      <c r="A338" s="26">
        <v>299</v>
      </c>
      <c r="B338" s="29" t="s">
        <v>695</v>
      </c>
      <c r="C338" s="27" t="s">
        <v>338</v>
      </c>
      <c r="D338" s="27">
        <v>1</v>
      </c>
      <c r="E338" s="91">
        <v>1273.46</v>
      </c>
      <c r="F338" s="91">
        <f t="shared" si="15"/>
        <v>1528.152</v>
      </c>
      <c r="G338" s="27">
        <v>10000</v>
      </c>
      <c r="H338" s="28">
        <f t="shared" si="16"/>
        <v>10000</v>
      </c>
      <c r="I338" s="28">
        <f t="shared" si="17"/>
        <v>10000</v>
      </c>
      <c r="W338" s="36"/>
    </row>
    <row r="339" spans="1:23" s="58" customFormat="1" ht="76.5" customHeight="1" x14ac:dyDescent="0.2">
      <c r="A339" s="26">
        <v>300</v>
      </c>
      <c r="B339" s="29" t="s">
        <v>696</v>
      </c>
      <c r="C339" s="27" t="s">
        <v>338</v>
      </c>
      <c r="D339" s="27">
        <v>1</v>
      </c>
      <c r="E339" s="91">
        <v>3714.31</v>
      </c>
      <c r="F339" s="91">
        <f t="shared" si="15"/>
        <v>4457.1719999999996</v>
      </c>
      <c r="G339" s="27">
        <v>10000</v>
      </c>
      <c r="H339" s="28">
        <f t="shared" si="16"/>
        <v>10000</v>
      </c>
      <c r="I339" s="28">
        <f t="shared" si="17"/>
        <v>10000</v>
      </c>
      <c r="W339" s="36"/>
    </row>
    <row r="340" spans="1:23" s="58" customFormat="1" ht="93.75" customHeight="1" x14ac:dyDescent="0.2">
      <c r="A340" s="26">
        <v>301</v>
      </c>
      <c r="B340" s="29" t="s">
        <v>697</v>
      </c>
      <c r="C340" s="27" t="s">
        <v>338</v>
      </c>
      <c r="D340" s="27">
        <v>1</v>
      </c>
      <c r="E340" s="91">
        <v>2122.46</v>
      </c>
      <c r="F340" s="91">
        <f t="shared" si="15"/>
        <v>2546.9519999999998</v>
      </c>
      <c r="G340" s="27">
        <v>10000</v>
      </c>
      <c r="H340" s="28">
        <f t="shared" si="16"/>
        <v>10000</v>
      </c>
      <c r="I340" s="28">
        <f t="shared" si="17"/>
        <v>10000</v>
      </c>
      <c r="W340" s="36"/>
    </row>
    <row r="341" spans="1:23" s="58" customFormat="1" ht="75" customHeight="1" x14ac:dyDescent="0.2">
      <c r="A341" s="26">
        <v>302</v>
      </c>
      <c r="B341" s="29" t="s">
        <v>698</v>
      </c>
      <c r="C341" s="27" t="s">
        <v>338</v>
      </c>
      <c r="D341" s="27">
        <v>1</v>
      </c>
      <c r="E341" s="91">
        <v>4661.25</v>
      </c>
      <c r="F341" s="91">
        <f t="shared" si="15"/>
        <v>5593.5</v>
      </c>
      <c r="G341" s="27">
        <v>10000</v>
      </c>
      <c r="H341" s="28">
        <f t="shared" si="16"/>
        <v>10000</v>
      </c>
      <c r="I341" s="28">
        <f t="shared" si="17"/>
        <v>10000</v>
      </c>
      <c r="W341" s="36"/>
    </row>
    <row r="342" spans="1:23" s="58" customFormat="1" ht="74.25" customHeight="1" x14ac:dyDescent="0.2">
      <c r="A342" s="26">
        <v>303</v>
      </c>
      <c r="B342" s="29" t="s">
        <v>699</v>
      </c>
      <c r="C342" s="27" t="s">
        <v>338</v>
      </c>
      <c r="D342" s="27">
        <v>1</v>
      </c>
      <c r="E342" s="91">
        <v>2741.92</v>
      </c>
      <c r="F342" s="91">
        <f t="shared" si="15"/>
        <v>3290.3040000000001</v>
      </c>
      <c r="G342" s="27">
        <v>10000</v>
      </c>
      <c r="H342" s="28">
        <f t="shared" si="16"/>
        <v>10000</v>
      </c>
      <c r="I342" s="28">
        <f t="shared" si="17"/>
        <v>10000</v>
      </c>
      <c r="W342" s="36"/>
    </row>
    <row r="343" spans="1:23" s="58" customFormat="1" ht="58.5" customHeight="1" x14ac:dyDescent="0.2">
      <c r="A343" s="26">
        <v>304</v>
      </c>
      <c r="B343" s="29" t="s">
        <v>700</v>
      </c>
      <c r="C343" s="27" t="s">
        <v>338</v>
      </c>
      <c r="D343" s="27">
        <v>1</v>
      </c>
      <c r="E343" s="91">
        <v>2640.71</v>
      </c>
      <c r="F343" s="91">
        <f t="shared" si="15"/>
        <v>3168.8519999999999</v>
      </c>
      <c r="G343" s="27">
        <v>10000</v>
      </c>
      <c r="H343" s="28">
        <f t="shared" si="16"/>
        <v>10000</v>
      </c>
      <c r="I343" s="28">
        <f t="shared" si="17"/>
        <v>10000</v>
      </c>
      <c r="W343" s="36"/>
    </row>
    <row r="344" spans="1:23" s="58" customFormat="1" ht="56.25" x14ac:dyDescent="0.2">
      <c r="A344" s="26">
        <v>305</v>
      </c>
      <c r="B344" s="29" t="s">
        <v>701</v>
      </c>
      <c r="C344" s="27" t="s">
        <v>338</v>
      </c>
      <c r="D344" s="27">
        <v>1</v>
      </c>
      <c r="E344" s="91">
        <v>4062.69</v>
      </c>
      <c r="F344" s="91">
        <f t="shared" si="15"/>
        <v>4875.2280000000001</v>
      </c>
      <c r="G344" s="27">
        <v>10000</v>
      </c>
      <c r="H344" s="28">
        <f t="shared" si="16"/>
        <v>10000</v>
      </c>
      <c r="I344" s="28">
        <f t="shared" si="17"/>
        <v>10000</v>
      </c>
      <c r="W344" s="36"/>
    </row>
    <row r="345" spans="1:23" s="58" customFormat="1" ht="56.25" x14ac:dyDescent="0.2">
      <c r="A345" s="26">
        <v>306</v>
      </c>
      <c r="B345" s="29" t="s">
        <v>702</v>
      </c>
      <c r="C345" s="27" t="s">
        <v>338</v>
      </c>
      <c r="D345" s="27">
        <v>1</v>
      </c>
      <c r="E345" s="91">
        <v>4062.69</v>
      </c>
      <c r="F345" s="91">
        <f t="shared" si="15"/>
        <v>4875.2280000000001</v>
      </c>
      <c r="G345" s="27">
        <v>10000</v>
      </c>
      <c r="H345" s="28">
        <f t="shared" si="16"/>
        <v>10000</v>
      </c>
      <c r="I345" s="28">
        <f t="shared" si="17"/>
        <v>10000</v>
      </c>
      <c r="W345" s="36"/>
    </row>
    <row r="346" spans="1:23" s="58" customFormat="1" ht="56.25" x14ac:dyDescent="0.2">
      <c r="A346" s="26">
        <v>307</v>
      </c>
      <c r="B346" s="26" t="s">
        <v>703</v>
      </c>
      <c r="C346" s="27" t="s">
        <v>338</v>
      </c>
      <c r="D346" s="27">
        <v>1</v>
      </c>
      <c r="E346" s="91">
        <v>2640.71</v>
      </c>
      <c r="F346" s="91">
        <f t="shared" si="15"/>
        <v>3168.8519999999999</v>
      </c>
      <c r="G346" s="27">
        <v>10000</v>
      </c>
      <c r="H346" s="28">
        <f t="shared" si="16"/>
        <v>10000</v>
      </c>
      <c r="I346" s="28">
        <f t="shared" si="17"/>
        <v>10000</v>
      </c>
      <c r="W346" s="36"/>
    </row>
    <row r="347" spans="1:23" s="58" customFormat="1" ht="18.75" x14ac:dyDescent="0.2">
      <c r="A347" s="179" t="s">
        <v>704</v>
      </c>
      <c r="B347" s="180"/>
      <c r="C347" s="180"/>
      <c r="D347" s="180"/>
      <c r="E347" s="180"/>
      <c r="F347" s="180"/>
      <c r="G347" s="180"/>
      <c r="H347" s="180"/>
      <c r="I347" s="180"/>
      <c r="J347" s="180"/>
      <c r="K347" s="181"/>
      <c r="W347" s="36"/>
    </row>
    <row r="348" spans="1:23" s="58" customFormat="1" ht="37.5" x14ac:dyDescent="0.2">
      <c r="A348" s="26">
        <v>308</v>
      </c>
      <c r="B348" s="26" t="s">
        <v>344</v>
      </c>
      <c r="C348" s="27" t="s">
        <v>248</v>
      </c>
      <c r="D348" s="27">
        <v>1</v>
      </c>
      <c r="E348" s="91">
        <v>41956.58</v>
      </c>
      <c r="F348" s="91">
        <f t="shared" si="15"/>
        <v>50347.896000000001</v>
      </c>
      <c r="G348" s="27">
        <v>100000</v>
      </c>
      <c r="H348" s="28">
        <f t="shared" si="16"/>
        <v>100000</v>
      </c>
      <c r="I348" s="28">
        <f t="shared" si="17"/>
        <v>100000</v>
      </c>
      <c r="W348" s="36"/>
    </row>
    <row r="349" spans="1:23" s="58" customFormat="1" ht="37.5" x14ac:dyDescent="0.2">
      <c r="A349" s="26">
        <v>309</v>
      </c>
      <c r="B349" s="26" t="s">
        <v>345</v>
      </c>
      <c r="C349" s="27" t="s">
        <v>248</v>
      </c>
      <c r="D349" s="27">
        <v>1</v>
      </c>
      <c r="E349" s="91">
        <v>59937.98</v>
      </c>
      <c r="F349" s="91">
        <f t="shared" si="15"/>
        <v>71925.576000000001</v>
      </c>
      <c r="G349" s="27">
        <v>100000</v>
      </c>
      <c r="H349" s="28">
        <f t="shared" si="16"/>
        <v>100000</v>
      </c>
      <c r="I349" s="28">
        <f t="shared" si="17"/>
        <v>100000</v>
      </c>
      <c r="W349" s="36"/>
    </row>
    <row r="350" spans="1:23" s="58" customFormat="1" ht="37.5" x14ac:dyDescent="0.2">
      <c r="A350" s="26">
        <v>310</v>
      </c>
      <c r="B350" s="26" t="s">
        <v>346</v>
      </c>
      <c r="C350" s="27" t="s">
        <v>248</v>
      </c>
      <c r="D350" s="27">
        <v>1</v>
      </c>
      <c r="E350" s="91">
        <v>44744.24</v>
      </c>
      <c r="F350" s="91">
        <f t="shared" si="15"/>
        <v>53693.087999999996</v>
      </c>
      <c r="G350" s="27">
        <v>100000</v>
      </c>
      <c r="H350" s="28">
        <f t="shared" si="16"/>
        <v>100000</v>
      </c>
      <c r="I350" s="28">
        <f t="shared" si="17"/>
        <v>100000</v>
      </c>
      <c r="W350" s="36"/>
    </row>
    <row r="351" spans="1:23" s="58" customFormat="1" ht="37.5" x14ac:dyDescent="0.2">
      <c r="A351" s="26">
        <v>311</v>
      </c>
      <c r="B351" s="26" t="s">
        <v>348</v>
      </c>
      <c r="C351" s="27" t="s">
        <v>248</v>
      </c>
      <c r="D351" s="27">
        <v>1</v>
      </c>
      <c r="E351" s="91">
        <v>65588.710000000006</v>
      </c>
      <c r="F351" s="91">
        <f t="shared" si="15"/>
        <v>78706.452000000005</v>
      </c>
      <c r="G351" s="27">
        <v>100000</v>
      </c>
      <c r="H351" s="28">
        <f t="shared" si="16"/>
        <v>100000</v>
      </c>
      <c r="I351" s="28">
        <f t="shared" si="17"/>
        <v>100000</v>
      </c>
      <c r="W351" s="36"/>
    </row>
    <row r="352" spans="1:23" s="58" customFormat="1" ht="37.5" x14ac:dyDescent="0.2">
      <c r="A352" s="26">
        <v>312</v>
      </c>
      <c r="B352" s="26" t="s">
        <v>349</v>
      </c>
      <c r="C352" s="27" t="s">
        <v>248</v>
      </c>
      <c r="D352" s="27">
        <v>1</v>
      </c>
      <c r="E352" s="91">
        <v>45152.66</v>
      </c>
      <c r="F352" s="91">
        <f t="shared" si="15"/>
        <v>54183.192000000003</v>
      </c>
      <c r="G352" s="27">
        <v>100000</v>
      </c>
      <c r="H352" s="28">
        <f t="shared" si="16"/>
        <v>100000</v>
      </c>
      <c r="I352" s="28">
        <f t="shared" si="17"/>
        <v>100000</v>
      </c>
      <c r="W352" s="36"/>
    </row>
    <row r="353" spans="1:23" s="58" customFormat="1" ht="24" customHeight="1" x14ac:dyDescent="0.2">
      <c r="A353" s="179" t="s">
        <v>705</v>
      </c>
      <c r="B353" s="180"/>
      <c r="C353" s="180"/>
      <c r="D353" s="180"/>
      <c r="E353" s="180"/>
      <c r="F353" s="180"/>
      <c r="G353" s="180"/>
      <c r="H353" s="180"/>
      <c r="I353" s="180"/>
      <c r="J353" s="180"/>
      <c r="K353" s="181"/>
      <c r="W353" s="36"/>
    </row>
    <row r="354" spans="1:23" s="58" customFormat="1" ht="75" x14ac:dyDescent="0.2">
      <c r="A354" s="26">
        <v>313</v>
      </c>
      <c r="B354" s="26" t="s">
        <v>390</v>
      </c>
      <c r="C354" s="27" t="s">
        <v>706</v>
      </c>
      <c r="D354" s="27">
        <v>0.01</v>
      </c>
      <c r="E354" s="91">
        <v>685.54</v>
      </c>
      <c r="F354" s="91">
        <f t="shared" si="15"/>
        <v>822.64799999999991</v>
      </c>
      <c r="G354" s="27">
        <v>1000000</v>
      </c>
      <c r="H354" s="28">
        <f t="shared" si="16"/>
        <v>1000000</v>
      </c>
      <c r="I354" s="28">
        <f t="shared" si="17"/>
        <v>1000000</v>
      </c>
      <c r="W354" s="36"/>
    </row>
    <row r="355" spans="1:23" s="58" customFormat="1" ht="20.25" customHeight="1" x14ac:dyDescent="0.2">
      <c r="A355" s="179" t="s">
        <v>707</v>
      </c>
      <c r="B355" s="190"/>
      <c r="C355" s="190"/>
      <c r="D355" s="190"/>
      <c r="E355" s="190"/>
      <c r="F355" s="190"/>
      <c r="G355" s="190"/>
      <c r="H355" s="190"/>
      <c r="I355" s="190"/>
      <c r="J355" s="190"/>
      <c r="K355" s="191"/>
      <c r="W355" s="36"/>
    </row>
    <row r="356" spans="1:23" s="58" customFormat="1" ht="56.25" x14ac:dyDescent="0.2">
      <c r="A356" s="26">
        <v>314</v>
      </c>
      <c r="B356" s="26" t="s">
        <v>393</v>
      </c>
      <c r="C356" s="27" t="s">
        <v>394</v>
      </c>
      <c r="D356" s="27">
        <v>1E-3</v>
      </c>
      <c r="E356" s="91">
        <v>44.96</v>
      </c>
      <c r="F356" s="91">
        <f t="shared" si="15"/>
        <v>53.951999999999998</v>
      </c>
      <c r="G356" s="27">
        <v>1000000</v>
      </c>
      <c r="H356" s="28">
        <f t="shared" si="16"/>
        <v>1000000</v>
      </c>
      <c r="I356" s="28">
        <f t="shared" si="17"/>
        <v>1000000</v>
      </c>
      <c r="W356" s="36"/>
    </row>
    <row r="357" spans="1:23" s="58" customFormat="1" ht="56.25" x14ac:dyDescent="0.2">
      <c r="A357" s="26">
        <v>315</v>
      </c>
      <c r="B357" s="26" t="s">
        <v>395</v>
      </c>
      <c r="C357" s="27" t="s">
        <v>396</v>
      </c>
      <c r="D357" s="27">
        <v>1E-3</v>
      </c>
      <c r="E357" s="91">
        <v>16.62</v>
      </c>
      <c r="F357" s="91">
        <f t="shared" si="15"/>
        <v>19.943999999999999</v>
      </c>
      <c r="G357" s="27">
        <v>1000000</v>
      </c>
      <c r="H357" s="28">
        <f t="shared" si="16"/>
        <v>1000000</v>
      </c>
      <c r="I357" s="28">
        <f t="shared" si="17"/>
        <v>1000000</v>
      </c>
      <c r="W357" s="36"/>
    </row>
    <row r="358" spans="1:23" s="58" customFormat="1" ht="56.25" x14ac:dyDescent="0.2">
      <c r="A358" s="26">
        <v>316</v>
      </c>
      <c r="B358" s="26" t="s">
        <v>397</v>
      </c>
      <c r="C358" s="27" t="s">
        <v>396</v>
      </c>
      <c r="D358" s="27">
        <v>1E-3</v>
      </c>
      <c r="E358" s="91">
        <v>11.26</v>
      </c>
      <c r="F358" s="91">
        <f t="shared" si="15"/>
        <v>13.511999999999999</v>
      </c>
      <c r="G358" s="27">
        <v>1000000</v>
      </c>
      <c r="H358" s="28">
        <f t="shared" si="16"/>
        <v>1000000</v>
      </c>
      <c r="I358" s="28">
        <f t="shared" si="17"/>
        <v>1000000</v>
      </c>
      <c r="W358" s="36"/>
    </row>
    <row r="359" spans="1:23" s="58" customFormat="1" ht="56.25" x14ac:dyDescent="0.2">
      <c r="A359" s="26">
        <v>317</v>
      </c>
      <c r="B359" s="26" t="s">
        <v>398</v>
      </c>
      <c r="C359" s="27" t="s">
        <v>399</v>
      </c>
      <c r="D359" s="27">
        <v>1E-3</v>
      </c>
      <c r="E359" s="91">
        <v>14.23</v>
      </c>
      <c r="F359" s="91">
        <f t="shared" si="15"/>
        <v>17.076000000000001</v>
      </c>
      <c r="G359" s="27">
        <v>1000000</v>
      </c>
      <c r="H359" s="28">
        <f t="shared" si="16"/>
        <v>1000000</v>
      </c>
      <c r="I359" s="28">
        <f t="shared" si="17"/>
        <v>1000000</v>
      </c>
      <c r="W359" s="36"/>
    </row>
    <row r="360" spans="1:23" s="58" customFormat="1" ht="59.25" customHeight="1" x14ac:dyDescent="0.2">
      <c r="A360" s="26">
        <v>318</v>
      </c>
      <c r="B360" s="26" t="s">
        <v>400</v>
      </c>
      <c r="C360" s="27" t="s">
        <v>396</v>
      </c>
      <c r="D360" s="27">
        <v>1E-3</v>
      </c>
      <c r="E360" s="91">
        <v>8.91</v>
      </c>
      <c r="F360" s="91">
        <f t="shared" si="15"/>
        <v>10.692</v>
      </c>
      <c r="G360" s="27">
        <v>1000000</v>
      </c>
      <c r="H360" s="28">
        <f t="shared" si="16"/>
        <v>1000000</v>
      </c>
      <c r="I360" s="28">
        <f t="shared" si="17"/>
        <v>1000000</v>
      </c>
      <c r="W360" s="36"/>
    </row>
    <row r="361" spans="1:23" s="58" customFormat="1" ht="45" customHeight="1" x14ac:dyDescent="0.2">
      <c r="A361" s="26">
        <v>319</v>
      </c>
      <c r="B361" s="26" t="s">
        <v>401</v>
      </c>
      <c r="C361" s="27" t="s">
        <v>402</v>
      </c>
      <c r="D361" s="27">
        <v>1E-3</v>
      </c>
      <c r="E361" s="91">
        <v>0.5</v>
      </c>
      <c r="F361" s="91">
        <f t="shared" si="15"/>
        <v>0.6</v>
      </c>
      <c r="G361" s="27">
        <v>1000000</v>
      </c>
      <c r="H361" s="28">
        <f t="shared" si="16"/>
        <v>1000000</v>
      </c>
      <c r="I361" s="28">
        <f t="shared" si="17"/>
        <v>1000000</v>
      </c>
      <c r="W361" s="36"/>
    </row>
    <row r="362" spans="1:23" s="58" customFormat="1" ht="40.5" customHeight="1" x14ac:dyDescent="0.2">
      <c r="A362" s="26">
        <v>320</v>
      </c>
      <c r="B362" s="26" t="s">
        <v>403</v>
      </c>
      <c r="C362" s="27" t="s">
        <v>402</v>
      </c>
      <c r="D362" s="27">
        <v>1E-3</v>
      </c>
      <c r="E362" s="91">
        <v>0.38</v>
      </c>
      <c r="F362" s="91">
        <f t="shared" si="15"/>
        <v>0.45599999999999996</v>
      </c>
      <c r="G362" s="27">
        <v>1000000</v>
      </c>
      <c r="H362" s="28">
        <f t="shared" si="16"/>
        <v>1000000</v>
      </c>
      <c r="I362" s="28">
        <f t="shared" si="17"/>
        <v>1000000</v>
      </c>
      <c r="W362" s="36"/>
    </row>
    <row r="363" spans="1:23" s="58" customFormat="1" ht="54.75" customHeight="1" x14ac:dyDescent="0.2">
      <c r="A363" s="26">
        <v>321</v>
      </c>
      <c r="B363" s="29" t="s">
        <v>404</v>
      </c>
      <c r="C363" s="27" t="s">
        <v>396</v>
      </c>
      <c r="D363" s="27">
        <v>1E-3</v>
      </c>
      <c r="E363" s="91">
        <v>56.34</v>
      </c>
      <c r="F363" s="91">
        <f t="shared" ref="F363:F426" si="18">E363*1.2</f>
        <v>67.608000000000004</v>
      </c>
      <c r="G363" s="27">
        <v>1000000</v>
      </c>
      <c r="H363" s="28">
        <f t="shared" ref="H363:H426" si="19">G363</f>
        <v>1000000</v>
      </c>
      <c r="I363" s="28">
        <f t="shared" ref="I363:I426" si="20">G363</f>
        <v>1000000</v>
      </c>
      <c r="W363" s="36"/>
    </row>
    <row r="364" spans="1:23" s="58" customFormat="1" ht="55.5" customHeight="1" x14ac:dyDescent="0.2">
      <c r="A364" s="26">
        <v>322</v>
      </c>
      <c r="B364" s="26" t="s">
        <v>405</v>
      </c>
      <c r="C364" s="27" t="s">
        <v>399</v>
      </c>
      <c r="D364" s="27">
        <v>1E-3</v>
      </c>
      <c r="E364" s="91">
        <v>23.63</v>
      </c>
      <c r="F364" s="91">
        <f t="shared" si="18"/>
        <v>28.355999999999998</v>
      </c>
      <c r="G364" s="27">
        <v>1000000</v>
      </c>
      <c r="H364" s="28">
        <f t="shared" si="19"/>
        <v>1000000</v>
      </c>
      <c r="I364" s="28">
        <f t="shared" si="20"/>
        <v>1000000</v>
      </c>
      <c r="W364" s="36"/>
    </row>
    <row r="365" spans="1:23" s="58" customFormat="1" ht="54.75" customHeight="1" x14ac:dyDescent="0.2">
      <c r="A365" s="26">
        <v>323</v>
      </c>
      <c r="B365" s="26" t="s">
        <v>406</v>
      </c>
      <c r="C365" s="27" t="s">
        <v>399</v>
      </c>
      <c r="D365" s="27">
        <v>1E-3</v>
      </c>
      <c r="E365" s="91">
        <v>9.5</v>
      </c>
      <c r="F365" s="91">
        <f t="shared" si="18"/>
        <v>11.4</v>
      </c>
      <c r="G365" s="27">
        <v>1000000</v>
      </c>
      <c r="H365" s="28">
        <f t="shared" si="19"/>
        <v>1000000</v>
      </c>
      <c r="I365" s="28">
        <f t="shared" si="20"/>
        <v>1000000</v>
      </c>
      <c r="W365" s="36"/>
    </row>
    <row r="366" spans="1:23" s="58" customFormat="1" ht="39.75" customHeight="1" x14ac:dyDescent="0.2">
      <c r="A366" s="26">
        <v>324</v>
      </c>
      <c r="B366" s="26" t="s">
        <v>407</v>
      </c>
      <c r="C366" s="27" t="s">
        <v>351</v>
      </c>
      <c r="D366" s="27">
        <v>0.01</v>
      </c>
      <c r="E366" s="91">
        <v>2808.28</v>
      </c>
      <c r="F366" s="91">
        <f t="shared" si="18"/>
        <v>3369.9360000000001</v>
      </c>
      <c r="G366" s="27">
        <v>1000000</v>
      </c>
      <c r="H366" s="28">
        <f t="shared" si="19"/>
        <v>1000000</v>
      </c>
      <c r="I366" s="28">
        <f t="shared" si="20"/>
        <v>1000000</v>
      </c>
      <c r="W366" s="36"/>
    </row>
    <row r="367" spans="1:23" s="58" customFormat="1" ht="39.75" customHeight="1" x14ac:dyDescent="0.2">
      <c r="A367" s="26">
        <v>325</v>
      </c>
      <c r="B367" s="26" t="s">
        <v>408</v>
      </c>
      <c r="C367" s="27" t="s">
        <v>351</v>
      </c>
      <c r="D367" s="27">
        <v>0.01</v>
      </c>
      <c r="E367" s="91">
        <v>1572.97</v>
      </c>
      <c r="F367" s="91">
        <f t="shared" si="18"/>
        <v>1887.5639999999999</v>
      </c>
      <c r="G367" s="27">
        <v>1000000</v>
      </c>
      <c r="H367" s="28">
        <f t="shared" si="19"/>
        <v>1000000</v>
      </c>
      <c r="I367" s="28">
        <f t="shared" si="20"/>
        <v>1000000</v>
      </c>
      <c r="W367" s="36"/>
    </row>
    <row r="368" spans="1:23" s="58" customFormat="1" ht="39.75" customHeight="1" x14ac:dyDescent="0.2">
      <c r="A368" s="26">
        <v>326</v>
      </c>
      <c r="B368" s="26" t="s">
        <v>409</v>
      </c>
      <c r="C368" s="27" t="s">
        <v>351</v>
      </c>
      <c r="D368" s="27">
        <v>0.01</v>
      </c>
      <c r="E368" s="91">
        <v>2480.85</v>
      </c>
      <c r="F368" s="91">
        <f t="shared" si="18"/>
        <v>2977.02</v>
      </c>
      <c r="G368" s="27">
        <v>1000000</v>
      </c>
      <c r="H368" s="28">
        <f t="shared" si="19"/>
        <v>1000000</v>
      </c>
      <c r="I368" s="28">
        <f t="shared" si="20"/>
        <v>1000000</v>
      </c>
      <c r="W368" s="36"/>
    </row>
    <row r="369" spans="1:23" s="58" customFormat="1" ht="39.75" customHeight="1" x14ac:dyDescent="0.2">
      <c r="A369" s="26">
        <v>327</v>
      </c>
      <c r="B369" s="26" t="s">
        <v>410</v>
      </c>
      <c r="C369" s="27" t="s">
        <v>351</v>
      </c>
      <c r="D369" s="27">
        <v>0.01</v>
      </c>
      <c r="E369" s="91">
        <v>1132.56</v>
      </c>
      <c r="F369" s="91">
        <f t="shared" si="18"/>
        <v>1359.0719999999999</v>
      </c>
      <c r="G369" s="27">
        <v>1000000</v>
      </c>
      <c r="H369" s="28">
        <f t="shared" si="19"/>
        <v>1000000</v>
      </c>
      <c r="I369" s="28">
        <f t="shared" si="20"/>
        <v>1000000</v>
      </c>
      <c r="W369" s="36"/>
    </row>
    <row r="370" spans="1:23" s="58" customFormat="1" ht="18" x14ac:dyDescent="0.25">
      <c r="A370" s="179" t="s">
        <v>708</v>
      </c>
      <c r="B370" s="198"/>
      <c r="C370" s="198"/>
      <c r="D370" s="198"/>
      <c r="E370" s="198"/>
      <c r="F370" s="198"/>
      <c r="G370" s="198"/>
      <c r="H370" s="198"/>
      <c r="I370" s="198"/>
      <c r="J370" s="198"/>
      <c r="K370" s="199"/>
      <c r="W370" s="36"/>
    </row>
    <row r="371" spans="1:23" s="58" customFormat="1" ht="40.5" customHeight="1" x14ac:dyDescent="0.2">
      <c r="A371" s="26">
        <v>328</v>
      </c>
      <c r="B371" s="29" t="s">
        <v>415</v>
      </c>
      <c r="C371" s="27" t="s">
        <v>224</v>
      </c>
      <c r="D371" s="27">
        <v>1</v>
      </c>
      <c r="E371" s="91">
        <v>1448.03</v>
      </c>
      <c r="F371" s="91">
        <f t="shared" si="18"/>
        <v>1737.636</v>
      </c>
      <c r="G371" s="27">
        <v>10000</v>
      </c>
      <c r="H371" s="28">
        <f t="shared" si="19"/>
        <v>10000</v>
      </c>
      <c r="I371" s="28">
        <f t="shared" si="20"/>
        <v>10000</v>
      </c>
      <c r="W371" s="36"/>
    </row>
    <row r="372" spans="1:23" s="58" customFormat="1" ht="40.5" customHeight="1" x14ac:dyDescent="0.2">
      <c r="A372" s="26">
        <v>329</v>
      </c>
      <c r="B372" s="29" t="s">
        <v>416</v>
      </c>
      <c r="C372" s="27" t="s">
        <v>224</v>
      </c>
      <c r="D372" s="27">
        <v>1</v>
      </c>
      <c r="E372" s="91">
        <v>2716.46</v>
      </c>
      <c r="F372" s="91">
        <f t="shared" si="18"/>
        <v>3259.752</v>
      </c>
      <c r="G372" s="27">
        <v>10000</v>
      </c>
      <c r="H372" s="28">
        <f t="shared" si="19"/>
        <v>10000</v>
      </c>
      <c r="I372" s="28">
        <f t="shared" si="20"/>
        <v>10000</v>
      </c>
      <c r="W372" s="36"/>
    </row>
    <row r="373" spans="1:23" s="58" customFormat="1" ht="40.5" customHeight="1" x14ac:dyDescent="0.2">
      <c r="A373" s="26">
        <v>330</v>
      </c>
      <c r="B373" s="29" t="s">
        <v>417</v>
      </c>
      <c r="C373" s="27" t="s">
        <v>224</v>
      </c>
      <c r="D373" s="27">
        <v>1</v>
      </c>
      <c r="E373" s="91">
        <v>2082.19</v>
      </c>
      <c r="F373" s="91">
        <f t="shared" si="18"/>
        <v>2498.6280000000002</v>
      </c>
      <c r="G373" s="27">
        <v>10000</v>
      </c>
      <c r="H373" s="28">
        <f t="shared" si="19"/>
        <v>10000</v>
      </c>
      <c r="I373" s="28">
        <f t="shared" si="20"/>
        <v>10000</v>
      </c>
      <c r="W373" s="36"/>
    </row>
    <row r="374" spans="1:23" s="58" customFormat="1" ht="40.5" customHeight="1" x14ac:dyDescent="0.2">
      <c r="A374" s="26">
        <v>331</v>
      </c>
      <c r="B374" s="29" t="s">
        <v>418</v>
      </c>
      <c r="C374" s="27" t="s">
        <v>224</v>
      </c>
      <c r="D374" s="27">
        <v>1</v>
      </c>
      <c r="E374" s="91">
        <v>3762.35</v>
      </c>
      <c r="F374" s="91">
        <f t="shared" si="18"/>
        <v>4514.82</v>
      </c>
      <c r="G374" s="27">
        <v>10000</v>
      </c>
      <c r="H374" s="28">
        <f t="shared" si="19"/>
        <v>10000</v>
      </c>
      <c r="I374" s="28">
        <f t="shared" si="20"/>
        <v>10000</v>
      </c>
      <c r="W374" s="36"/>
    </row>
    <row r="375" spans="1:23" s="58" customFormat="1" ht="40.5" customHeight="1" x14ac:dyDescent="0.2">
      <c r="A375" s="26">
        <v>332</v>
      </c>
      <c r="B375" s="29" t="s">
        <v>709</v>
      </c>
      <c r="C375" s="27" t="s">
        <v>224</v>
      </c>
      <c r="D375" s="27">
        <v>1</v>
      </c>
      <c r="E375" s="91">
        <v>660.5</v>
      </c>
      <c r="F375" s="91">
        <f t="shared" si="18"/>
        <v>792.6</v>
      </c>
      <c r="G375" s="27">
        <v>10000</v>
      </c>
      <c r="H375" s="28">
        <f t="shared" si="19"/>
        <v>10000</v>
      </c>
      <c r="I375" s="28">
        <f t="shared" si="20"/>
        <v>10000</v>
      </c>
      <c r="W375" s="36"/>
    </row>
    <row r="376" spans="1:23" s="58" customFormat="1" ht="56.25" x14ac:dyDescent="0.2">
      <c r="A376" s="26">
        <v>333</v>
      </c>
      <c r="B376" s="29" t="s">
        <v>710</v>
      </c>
      <c r="C376" s="27" t="s">
        <v>224</v>
      </c>
      <c r="D376" s="27">
        <v>1</v>
      </c>
      <c r="E376" s="91">
        <v>1097.01</v>
      </c>
      <c r="F376" s="91">
        <f t="shared" si="18"/>
        <v>1316.412</v>
      </c>
      <c r="G376" s="27">
        <v>10000</v>
      </c>
      <c r="H376" s="28">
        <f t="shared" si="19"/>
        <v>10000</v>
      </c>
      <c r="I376" s="28">
        <f t="shared" si="20"/>
        <v>10000</v>
      </c>
      <c r="W376" s="36"/>
    </row>
    <row r="377" spans="1:23" s="58" customFormat="1" ht="57.75" customHeight="1" x14ac:dyDescent="0.2">
      <c r="A377" s="26">
        <v>334</v>
      </c>
      <c r="B377" s="29" t="s">
        <v>420</v>
      </c>
      <c r="C377" s="27" t="s">
        <v>351</v>
      </c>
      <c r="D377" s="27">
        <v>0.01</v>
      </c>
      <c r="E377" s="91">
        <v>947.35</v>
      </c>
      <c r="F377" s="91">
        <f t="shared" si="18"/>
        <v>1136.82</v>
      </c>
      <c r="G377" s="27">
        <v>10000</v>
      </c>
      <c r="H377" s="28">
        <f t="shared" si="19"/>
        <v>10000</v>
      </c>
      <c r="I377" s="28">
        <f t="shared" si="20"/>
        <v>10000</v>
      </c>
      <c r="W377" s="36"/>
    </row>
    <row r="378" spans="1:23" s="58" customFormat="1" ht="55.5" customHeight="1" x14ac:dyDescent="0.2">
      <c r="A378" s="26">
        <v>335</v>
      </c>
      <c r="B378" s="29" t="s">
        <v>421</v>
      </c>
      <c r="C378" s="27" t="s">
        <v>351</v>
      </c>
      <c r="D378" s="27">
        <v>0.01</v>
      </c>
      <c r="E378" s="91">
        <v>1722.47</v>
      </c>
      <c r="F378" s="91">
        <f t="shared" si="18"/>
        <v>2066.9639999999999</v>
      </c>
      <c r="G378" s="27">
        <v>10000</v>
      </c>
      <c r="H378" s="28">
        <f t="shared" si="19"/>
        <v>10000</v>
      </c>
      <c r="I378" s="28">
        <f t="shared" si="20"/>
        <v>10000</v>
      </c>
      <c r="W378" s="36"/>
    </row>
    <row r="379" spans="1:23" s="58" customFormat="1" ht="49.5" x14ac:dyDescent="0.2">
      <c r="A379" s="26">
        <v>336</v>
      </c>
      <c r="B379" s="111" t="s">
        <v>422</v>
      </c>
      <c r="C379" s="27" t="s">
        <v>351</v>
      </c>
      <c r="D379" s="27">
        <v>0.01</v>
      </c>
      <c r="E379" s="91">
        <v>947.35</v>
      </c>
      <c r="F379" s="91">
        <f t="shared" si="18"/>
        <v>1136.82</v>
      </c>
      <c r="G379" s="27">
        <v>10000</v>
      </c>
      <c r="H379" s="28">
        <f t="shared" si="19"/>
        <v>10000</v>
      </c>
      <c r="I379" s="28">
        <f t="shared" si="20"/>
        <v>10000</v>
      </c>
      <c r="W379" s="36"/>
    </row>
    <row r="380" spans="1:23" s="58" customFormat="1" ht="33" x14ac:dyDescent="0.2">
      <c r="A380" s="26">
        <v>337</v>
      </c>
      <c r="B380" s="111" t="s">
        <v>423</v>
      </c>
      <c r="C380" s="27" t="s">
        <v>711</v>
      </c>
      <c r="D380" s="27">
        <v>0.01</v>
      </c>
      <c r="E380" s="91">
        <v>523.49</v>
      </c>
      <c r="F380" s="91">
        <f t="shared" si="18"/>
        <v>628.18799999999999</v>
      </c>
      <c r="G380" s="27">
        <v>10000</v>
      </c>
      <c r="H380" s="28">
        <f t="shared" si="19"/>
        <v>10000</v>
      </c>
      <c r="I380" s="28">
        <f t="shared" si="20"/>
        <v>10000</v>
      </c>
      <c r="W380" s="36"/>
    </row>
    <row r="381" spans="1:23" s="58" customFormat="1" ht="49.5" x14ac:dyDescent="0.2">
      <c r="A381" s="26">
        <v>338</v>
      </c>
      <c r="B381" s="111" t="s">
        <v>425</v>
      </c>
      <c r="C381" s="31" t="s">
        <v>396</v>
      </c>
      <c r="D381" s="31">
        <v>1E-3</v>
      </c>
      <c r="E381" s="112">
        <v>31.06</v>
      </c>
      <c r="F381" s="91">
        <f t="shared" si="18"/>
        <v>37.271999999999998</v>
      </c>
      <c r="G381" s="27">
        <v>10000</v>
      </c>
      <c r="H381" s="28">
        <f t="shared" si="19"/>
        <v>10000</v>
      </c>
      <c r="I381" s="28">
        <f t="shared" si="20"/>
        <v>10000</v>
      </c>
      <c r="W381" s="36"/>
    </row>
    <row r="382" spans="1:23" s="58" customFormat="1" ht="49.5" x14ac:dyDescent="0.2">
      <c r="A382" s="26">
        <v>339</v>
      </c>
      <c r="B382" s="111" t="s">
        <v>426</v>
      </c>
      <c r="C382" s="31" t="s">
        <v>396</v>
      </c>
      <c r="D382" s="31">
        <v>1E-3</v>
      </c>
      <c r="E382" s="112">
        <v>41.99</v>
      </c>
      <c r="F382" s="91">
        <f t="shared" si="18"/>
        <v>50.387999999999998</v>
      </c>
      <c r="G382" s="27">
        <v>10000</v>
      </c>
      <c r="H382" s="28">
        <f t="shared" si="19"/>
        <v>10000</v>
      </c>
      <c r="I382" s="28">
        <f t="shared" si="20"/>
        <v>10000</v>
      </c>
      <c r="W382" s="36"/>
    </row>
    <row r="383" spans="1:23" s="58" customFormat="1" ht="49.5" x14ac:dyDescent="0.2">
      <c r="A383" s="26">
        <v>340</v>
      </c>
      <c r="B383" s="111" t="s">
        <v>427</v>
      </c>
      <c r="C383" s="31" t="s">
        <v>396</v>
      </c>
      <c r="D383" s="31">
        <v>1E-3</v>
      </c>
      <c r="E383" s="112">
        <v>52.34</v>
      </c>
      <c r="F383" s="91">
        <f t="shared" si="18"/>
        <v>62.808</v>
      </c>
      <c r="G383" s="27">
        <v>10000</v>
      </c>
      <c r="H383" s="28">
        <f t="shared" si="19"/>
        <v>10000</v>
      </c>
      <c r="I383" s="28">
        <f t="shared" si="20"/>
        <v>10000</v>
      </c>
      <c r="W383" s="36"/>
    </row>
    <row r="384" spans="1:23" s="58" customFormat="1" ht="52.5" customHeight="1" x14ac:dyDescent="0.2">
      <c r="A384" s="26">
        <v>341</v>
      </c>
      <c r="B384" s="111" t="s">
        <v>428</v>
      </c>
      <c r="C384" s="31" t="s">
        <v>396</v>
      </c>
      <c r="D384" s="31">
        <v>1E-3</v>
      </c>
      <c r="E384" s="112">
        <v>59.1</v>
      </c>
      <c r="F384" s="91">
        <f t="shared" si="18"/>
        <v>70.92</v>
      </c>
      <c r="G384" s="27">
        <v>10000</v>
      </c>
      <c r="H384" s="28">
        <f t="shared" si="19"/>
        <v>10000</v>
      </c>
      <c r="I384" s="28">
        <f t="shared" si="20"/>
        <v>10000</v>
      </c>
      <c r="W384" s="36"/>
    </row>
    <row r="385" spans="1:23" s="58" customFormat="1" ht="56.25" x14ac:dyDescent="0.2">
      <c r="A385" s="26">
        <v>342</v>
      </c>
      <c r="B385" s="29" t="s">
        <v>429</v>
      </c>
      <c r="C385" s="27" t="s">
        <v>396</v>
      </c>
      <c r="D385" s="27">
        <v>1E-3</v>
      </c>
      <c r="E385" s="91">
        <v>9.99</v>
      </c>
      <c r="F385" s="91">
        <f t="shared" si="18"/>
        <v>11.988</v>
      </c>
      <c r="G385" s="27">
        <v>10000</v>
      </c>
      <c r="H385" s="28">
        <f t="shared" si="19"/>
        <v>10000</v>
      </c>
      <c r="I385" s="28">
        <f t="shared" si="20"/>
        <v>10000</v>
      </c>
      <c r="W385" s="36"/>
    </row>
    <row r="386" spans="1:23" s="58" customFormat="1" ht="60.75" customHeight="1" x14ac:dyDescent="0.2">
      <c r="A386" s="26">
        <v>343</v>
      </c>
      <c r="B386" s="29" t="s">
        <v>430</v>
      </c>
      <c r="C386" s="27" t="s">
        <v>396</v>
      </c>
      <c r="D386" s="27">
        <v>1E-3</v>
      </c>
      <c r="E386" s="91">
        <v>5.25</v>
      </c>
      <c r="F386" s="91">
        <f t="shared" si="18"/>
        <v>6.3</v>
      </c>
      <c r="G386" s="27">
        <v>10000</v>
      </c>
      <c r="H386" s="28">
        <f t="shared" si="19"/>
        <v>10000</v>
      </c>
      <c r="I386" s="28">
        <f t="shared" si="20"/>
        <v>10000</v>
      </c>
      <c r="W386" s="36"/>
    </row>
    <row r="387" spans="1:23" s="58" customFormat="1" ht="56.25" x14ac:dyDescent="0.2">
      <c r="A387" s="26">
        <v>344</v>
      </c>
      <c r="B387" s="29" t="s">
        <v>431</v>
      </c>
      <c r="C387" s="27" t="s">
        <v>396</v>
      </c>
      <c r="D387" s="27">
        <v>1E-3</v>
      </c>
      <c r="E387" s="91">
        <v>5.6</v>
      </c>
      <c r="F387" s="91">
        <f t="shared" si="18"/>
        <v>6.72</v>
      </c>
      <c r="G387" s="27">
        <v>10000</v>
      </c>
      <c r="H387" s="28">
        <f t="shared" si="19"/>
        <v>10000</v>
      </c>
      <c r="I387" s="28">
        <f t="shared" si="20"/>
        <v>10000</v>
      </c>
      <c r="W387" s="36"/>
    </row>
    <row r="388" spans="1:23" s="58" customFormat="1" ht="56.25" x14ac:dyDescent="0.2">
      <c r="A388" s="26">
        <v>345</v>
      </c>
      <c r="B388" s="29" t="s">
        <v>432</v>
      </c>
      <c r="C388" s="27" t="s">
        <v>396</v>
      </c>
      <c r="D388" s="27">
        <v>1E-3</v>
      </c>
      <c r="E388" s="91">
        <v>2.6</v>
      </c>
      <c r="F388" s="91">
        <f t="shared" si="18"/>
        <v>3.12</v>
      </c>
      <c r="G388" s="27">
        <v>10000</v>
      </c>
      <c r="H388" s="28">
        <f t="shared" si="19"/>
        <v>10000</v>
      </c>
      <c r="I388" s="28">
        <f t="shared" si="20"/>
        <v>10000</v>
      </c>
      <c r="W388" s="36"/>
    </row>
    <row r="389" spans="1:23" s="58" customFormat="1" ht="37.5" customHeight="1" x14ac:dyDescent="0.2">
      <c r="A389" s="26">
        <v>346</v>
      </c>
      <c r="B389" s="29" t="s">
        <v>433</v>
      </c>
      <c r="C389" s="27" t="s">
        <v>351</v>
      </c>
      <c r="D389" s="27">
        <v>0.01</v>
      </c>
      <c r="E389" s="91">
        <v>114.88</v>
      </c>
      <c r="F389" s="91">
        <f t="shared" si="18"/>
        <v>137.85599999999999</v>
      </c>
      <c r="G389" s="27">
        <v>10000</v>
      </c>
      <c r="H389" s="28">
        <f t="shared" si="19"/>
        <v>10000</v>
      </c>
      <c r="I389" s="28">
        <f t="shared" si="20"/>
        <v>10000</v>
      </c>
      <c r="W389" s="36"/>
    </row>
    <row r="390" spans="1:23" s="58" customFormat="1" ht="37.5" customHeight="1" x14ac:dyDescent="0.2">
      <c r="A390" s="26">
        <v>347</v>
      </c>
      <c r="B390" s="29" t="s">
        <v>712</v>
      </c>
      <c r="C390" s="27" t="s">
        <v>351</v>
      </c>
      <c r="D390" s="27">
        <v>0.01</v>
      </c>
      <c r="E390" s="91">
        <v>523.49</v>
      </c>
      <c r="F390" s="91">
        <f t="shared" si="18"/>
        <v>628.18799999999999</v>
      </c>
      <c r="G390" s="27">
        <v>100000</v>
      </c>
      <c r="H390" s="28">
        <f t="shared" si="19"/>
        <v>100000</v>
      </c>
      <c r="I390" s="28">
        <f t="shared" si="20"/>
        <v>100000</v>
      </c>
      <c r="W390" s="36"/>
    </row>
    <row r="391" spans="1:23" s="58" customFormat="1" ht="37.5" customHeight="1" x14ac:dyDescent="0.2">
      <c r="A391" s="26">
        <v>348</v>
      </c>
      <c r="B391" s="29" t="s">
        <v>352</v>
      </c>
      <c r="C391" s="27" t="s">
        <v>185</v>
      </c>
      <c r="D391" s="27">
        <v>1</v>
      </c>
      <c r="E391" s="91">
        <v>733.01</v>
      </c>
      <c r="F391" s="91">
        <f t="shared" si="18"/>
        <v>879.61199999999997</v>
      </c>
      <c r="G391" s="27">
        <v>100000</v>
      </c>
      <c r="H391" s="28">
        <f t="shared" si="19"/>
        <v>100000</v>
      </c>
      <c r="I391" s="28">
        <f t="shared" si="20"/>
        <v>100000</v>
      </c>
      <c r="W391" s="36"/>
    </row>
    <row r="392" spans="1:23" s="58" customFormat="1" ht="37.5" customHeight="1" x14ac:dyDescent="0.2">
      <c r="A392" s="26">
        <v>349</v>
      </c>
      <c r="B392" s="29" t="s">
        <v>353</v>
      </c>
      <c r="C392" s="27" t="s">
        <v>185</v>
      </c>
      <c r="D392" s="27">
        <v>1</v>
      </c>
      <c r="E392" s="91">
        <v>787.82</v>
      </c>
      <c r="F392" s="91">
        <f t="shared" si="18"/>
        <v>945.38400000000001</v>
      </c>
      <c r="G392" s="27">
        <v>100000</v>
      </c>
      <c r="H392" s="28">
        <f t="shared" si="19"/>
        <v>100000</v>
      </c>
      <c r="I392" s="28">
        <f t="shared" si="20"/>
        <v>100000</v>
      </c>
      <c r="W392" s="36"/>
    </row>
    <row r="393" spans="1:23" s="58" customFormat="1" ht="27" customHeight="1" x14ac:dyDescent="0.2">
      <c r="A393" s="179" t="s">
        <v>713</v>
      </c>
      <c r="B393" s="180"/>
      <c r="C393" s="180"/>
      <c r="D393" s="180"/>
      <c r="E393" s="180"/>
      <c r="F393" s="180"/>
      <c r="G393" s="180"/>
      <c r="H393" s="180"/>
      <c r="I393" s="180"/>
      <c r="J393" s="180"/>
      <c r="K393" s="181"/>
      <c r="W393" s="36"/>
    </row>
    <row r="394" spans="1:23" s="58" customFormat="1" ht="50.25" customHeight="1" x14ac:dyDescent="0.2">
      <c r="A394" s="26">
        <v>350</v>
      </c>
      <c r="B394" s="26" t="s">
        <v>714</v>
      </c>
      <c r="C394" s="27" t="s">
        <v>248</v>
      </c>
      <c r="D394" s="27">
        <v>1</v>
      </c>
      <c r="E394" s="91">
        <v>5105.83</v>
      </c>
      <c r="F394" s="91">
        <f t="shared" si="18"/>
        <v>6126.9960000000001</v>
      </c>
      <c r="G394" s="27">
        <v>100000</v>
      </c>
      <c r="H394" s="28">
        <f t="shared" si="19"/>
        <v>100000</v>
      </c>
      <c r="I394" s="28">
        <f t="shared" si="20"/>
        <v>100000</v>
      </c>
      <c r="W394" s="36"/>
    </row>
    <row r="395" spans="1:23" s="58" customFormat="1" ht="41.25" customHeight="1" x14ac:dyDescent="0.2">
      <c r="A395" s="26">
        <v>351</v>
      </c>
      <c r="B395" s="26" t="s">
        <v>715</v>
      </c>
      <c r="C395" s="27" t="s">
        <v>248</v>
      </c>
      <c r="D395" s="27">
        <v>1</v>
      </c>
      <c r="E395" s="91">
        <v>4141.2</v>
      </c>
      <c r="F395" s="91">
        <f t="shared" si="18"/>
        <v>4969.4399999999996</v>
      </c>
      <c r="G395" s="27">
        <v>100000</v>
      </c>
      <c r="H395" s="28">
        <f t="shared" si="19"/>
        <v>100000</v>
      </c>
      <c r="I395" s="28">
        <f t="shared" si="20"/>
        <v>100000</v>
      </c>
      <c r="W395" s="36"/>
    </row>
    <row r="396" spans="1:23" s="58" customFormat="1" ht="93.75" x14ac:dyDescent="0.2">
      <c r="A396" s="26">
        <v>352</v>
      </c>
      <c r="B396" s="26" t="s">
        <v>716</v>
      </c>
      <c r="C396" s="27" t="s">
        <v>358</v>
      </c>
      <c r="D396" s="27">
        <v>1</v>
      </c>
      <c r="E396" s="91">
        <v>222.98</v>
      </c>
      <c r="F396" s="91">
        <f t="shared" si="18"/>
        <v>267.57599999999996</v>
      </c>
      <c r="G396" s="27">
        <v>100000</v>
      </c>
      <c r="H396" s="28">
        <f t="shared" si="19"/>
        <v>100000</v>
      </c>
      <c r="I396" s="28">
        <f t="shared" si="20"/>
        <v>100000</v>
      </c>
      <c r="W396" s="36"/>
    </row>
    <row r="397" spans="1:23" s="58" customFormat="1" ht="93.75" x14ac:dyDescent="0.2">
      <c r="A397" s="26">
        <v>353</v>
      </c>
      <c r="B397" s="26" t="s">
        <v>717</v>
      </c>
      <c r="C397" s="27" t="s">
        <v>358</v>
      </c>
      <c r="D397" s="27">
        <v>1</v>
      </c>
      <c r="E397" s="91">
        <v>199.89</v>
      </c>
      <c r="F397" s="91">
        <f t="shared" si="18"/>
        <v>239.86799999999997</v>
      </c>
      <c r="G397" s="27">
        <v>100000</v>
      </c>
      <c r="H397" s="27">
        <v>100000</v>
      </c>
      <c r="I397" s="27">
        <v>100000</v>
      </c>
      <c r="W397" s="36"/>
    </row>
    <row r="398" spans="1:23" s="58" customFormat="1" ht="93.75" x14ac:dyDescent="0.2">
      <c r="A398" s="26">
        <v>354</v>
      </c>
      <c r="B398" s="26" t="s">
        <v>718</v>
      </c>
      <c r="C398" s="27" t="s">
        <v>358</v>
      </c>
      <c r="D398" s="27">
        <v>1</v>
      </c>
      <c r="E398" s="91">
        <v>210.82</v>
      </c>
      <c r="F398" s="91">
        <f t="shared" si="18"/>
        <v>252.98399999999998</v>
      </c>
      <c r="G398" s="27">
        <v>100000</v>
      </c>
      <c r="H398" s="27">
        <v>100000</v>
      </c>
      <c r="I398" s="27">
        <v>100000</v>
      </c>
      <c r="W398" s="36"/>
    </row>
    <row r="399" spans="1:23" s="58" customFormat="1" ht="56.25" x14ac:dyDescent="0.2">
      <c r="A399" s="26">
        <v>355</v>
      </c>
      <c r="B399" s="26" t="s">
        <v>719</v>
      </c>
      <c r="C399" s="27" t="s">
        <v>358</v>
      </c>
      <c r="D399" s="27">
        <v>1</v>
      </c>
      <c r="E399" s="91">
        <v>173.22</v>
      </c>
      <c r="F399" s="91">
        <f t="shared" si="18"/>
        <v>207.864</v>
      </c>
      <c r="G399" s="27">
        <v>100000</v>
      </c>
      <c r="H399" s="28">
        <f t="shared" si="19"/>
        <v>100000</v>
      </c>
      <c r="I399" s="28">
        <f t="shared" si="20"/>
        <v>100000</v>
      </c>
      <c r="W399" s="36"/>
    </row>
    <row r="400" spans="1:23" s="58" customFormat="1" ht="75" x14ac:dyDescent="0.2">
      <c r="A400" s="26">
        <v>356</v>
      </c>
      <c r="B400" s="26" t="s">
        <v>720</v>
      </c>
      <c r="C400" s="27" t="s">
        <v>358</v>
      </c>
      <c r="D400" s="27">
        <v>1</v>
      </c>
      <c r="E400" s="91">
        <v>456.65</v>
      </c>
      <c r="F400" s="91">
        <f t="shared" si="18"/>
        <v>547.9799999999999</v>
      </c>
      <c r="G400" s="27">
        <v>100000</v>
      </c>
      <c r="H400" s="27">
        <v>100000</v>
      </c>
      <c r="I400" s="27">
        <v>100000</v>
      </c>
      <c r="W400" s="36"/>
    </row>
    <row r="401" spans="1:23" s="58" customFormat="1" ht="75" x14ac:dyDescent="0.2">
      <c r="A401" s="26">
        <v>357</v>
      </c>
      <c r="B401" s="26" t="s">
        <v>721</v>
      </c>
      <c r="C401" s="27" t="s">
        <v>358</v>
      </c>
      <c r="D401" s="27">
        <v>1</v>
      </c>
      <c r="E401" s="91">
        <v>213.7</v>
      </c>
      <c r="F401" s="91">
        <f t="shared" si="18"/>
        <v>256.44</v>
      </c>
      <c r="G401" s="27">
        <v>100000</v>
      </c>
      <c r="H401" s="27">
        <v>100000</v>
      </c>
      <c r="I401" s="27">
        <v>100000</v>
      </c>
      <c r="W401" s="36"/>
    </row>
    <row r="402" spans="1:23" s="58" customFormat="1" ht="75" x14ac:dyDescent="0.2">
      <c r="A402" s="26">
        <v>358</v>
      </c>
      <c r="B402" s="26" t="s">
        <v>722</v>
      </c>
      <c r="C402" s="27" t="s">
        <v>358</v>
      </c>
      <c r="D402" s="27">
        <v>1</v>
      </c>
      <c r="E402" s="91">
        <v>176.44</v>
      </c>
      <c r="F402" s="91">
        <f t="shared" si="18"/>
        <v>211.72799999999998</v>
      </c>
      <c r="G402" s="27">
        <v>100000</v>
      </c>
      <c r="H402" s="27">
        <v>100000</v>
      </c>
      <c r="I402" s="27">
        <v>100000</v>
      </c>
      <c r="W402" s="36"/>
    </row>
    <row r="403" spans="1:23" s="58" customFormat="1" ht="58.5" customHeight="1" x14ac:dyDescent="0.2">
      <c r="A403" s="26">
        <v>359</v>
      </c>
      <c r="B403" s="26" t="s">
        <v>723</v>
      </c>
      <c r="C403" s="27" t="s">
        <v>358</v>
      </c>
      <c r="D403" s="27">
        <v>1</v>
      </c>
      <c r="E403" s="91">
        <v>368.69</v>
      </c>
      <c r="F403" s="91">
        <f t="shared" si="18"/>
        <v>442.428</v>
      </c>
      <c r="G403" s="27">
        <v>100000</v>
      </c>
      <c r="H403" s="28">
        <f t="shared" si="19"/>
        <v>100000</v>
      </c>
      <c r="I403" s="28">
        <f t="shared" si="20"/>
        <v>100000</v>
      </c>
      <c r="W403" s="36"/>
    </row>
    <row r="404" spans="1:23" s="58" customFormat="1" ht="41.25" customHeight="1" x14ac:dyDescent="0.2">
      <c r="A404" s="26">
        <v>360</v>
      </c>
      <c r="B404" s="26" t="s">
        <v>724</v>
      </c>
      <c r="C404" s="27" t="s">
        <v>358</v>
      </c>
      <c r="D404" s="27">
        <v>1</v>
      </c>
      <c r="E404" s="91">
        <v>44.61</v>
      </c>
      <c r="F404" s="91">
        <f t="shared" si="18"/>
        <v>53.531999999999996</v>
      </c>
      <c r="G404" s="27">
        <v>100000</v>
      </c>
      <c r="H404" s="28">
        <f t="shared" si="19"/>
        <v>100000</v>
      </c>
      <c r="I404" s="28">
        <f t="shared" si="20"/>
        <v>100000</v>
      </c>
      <c r="W404" s="36"/>
    </row>
    <row r="405" spans="1:23" s="58" customFormat="1" ht="93.75" x14ac:dyDescent="0.2">
      <c r="A405" s="26">
        <v>361</v>
      </c>
      <c r="B405" s="26" t="s">
        <v>725</v>
      </c>
      <c r="C405" s="27" t="s">
        <v>358</v>
      </c>
      <c r="D405" s="27">
        <v>1</v>
      </c>
      <c r="E405" s="91">
        <v>222.98</v>
      </c>
      <c r="F405" s="91">
        <f t="shared" si="18"/>
        <v>267.57599999999996</v>
      </c>
      <c r="G405" s="27">
        <v>100000</v>
      </c>
      <c r="H405" s="28">
        <f t="shared" si="19"/>
        <v>100000</v>
      </c>
      <c r="I405" s="28">
        <f t="shared" si="20"/>
        <v>100000</v>
      </c>
      <c r="W405" s="36"/>
    </row>
    <row r="406" spans="1:23" s="58" customFormat="1" ht="93.75" x14ac:dyDescent="0.2">
      <c r="A406" s="26">
        <v>362</v>
      </c>
      <c r="B406" s="26" t="s">
        <v>726</v>
      </c>
      <c r="C406" s="27" t="s">
        <v>358</v>
      </c>
      <c r="D406" s="27">
        <v>1</v>
      </c>
      <c r="E406" s="91">
        <v>199.89</v>
      </c>
      <c r="F406" s="91">
        <f t="shared" si="18"/>
        <v>239.86799999999997</v>
      </c>
      <c r="G406" s="27">
        <v>100000</v>
      </c>
      <c r="H406" s="27">
        <v>100000</v>
      </c>
      <c r="I406" s="27">
        <v>100000</v>
      </c>
      <c r="W406" s="36"/>
    </row>
    <row r="407" spans="1:23" s="58" customFormat="1" ht="93.75" x14ac:dyDescent="0.2">
      <c r="A407" s="26">
        <v>363</v>
      </c>
      <c r="B407" s="26" t="s">
        <v>727</v>
      </c>
      <c r="C407" s="27" t="s">
        <v>358</v>
      </c>
      <c r="D407" s="27">
        <v>1</v>
      </c>
      <c r="E407" s="91">
        <v>210.82</v>
      </c>
      <c r="F407" s="91">
        <f t="shared" si="18"/>
        <v>252.98399999999998</v>
      </c>
      <c r="G407" s="27">
        <v>100000</v>
      </c>
      <c r="H407" s="27">
        <v>100000</v>
      </c>
      <c r="I407" s="27">
        <v>100000</v>
      </c>
      <c r="W407" s="36"/>
    </row>
    <row r="408" spans="1:23" s="58" customFormat="1" ht="56.25" x14ac:dyDescent="0.2">
      <c r="A408" s="26">
        <v>364</v>
      </c>
      <c r="B408" s="26" t="s">
        <v>728</v>
      </c>
      <c r="C408" s="27" t="s">
        <v>358</v>
      </c>
      <c r="D408" s="27">
        <v>1</v>
      </c>
      <c r="E408" s="91">
        <v>173.22</v>
      </c>
      <c r="F408" s="91">
        <f t="shared" si="18"/>
        <v>207.864</v>
      </c>
      <c r="G408" s="27">
        <v>100000</v>
      </c>
      <c r="H408" s="27">
        <v>100000</v>
      </c>
      <c r="I408" s="27">
        <v>100000</v>
      </c>
      <c r="W408" s="36"/>
    </row>
    <row r="409" spans="1:23" s="58" customFormat="1" ht="75" x14ac:dyDescent="0.2">
      <c r="A409" s="26">
        <v>365</v>
      </c>
      <c r="B409" s="26" t="s">
        <v>729</v>
      </c>
      <c r="C409" s="27" t="s">
        <v>358</v>
      </c>
      <c r="D409" s="27">
        <v>1</v>
      </c>
      <c r="E409" s="91">
        <v>456.65</v>
      </c>
      <c r="F409" s="91">
        <f t="shared" si="18"/>
        <v>547.9799999999999</v>
      </c>
      <c r="G409" s="27">
        <v>100000</v>
      </c>
      <c r="H409" s="27">
        <v>100000</v>
      </c>
      <c r="I409" s="27">
        <v>100000</v>
      </c>
      <c r="W409" s="36"/>
    </row>
    <row r="410" spans="1:23" s="58" customFormat="1" ht="75" x14ac:dyDescent="0.2">
      <c r="A410" s="26">
        <v>366</v>
      </c>
      <c r="B410" s="26" t="s">
        <v>730</v>
      </c>
      <c r="C410" s="27" t="s">
        <v>358</v>
      </c>
      <c r="D410" s="27">
        <v>1</v>
      </c>
      <c r="E410" s="91">
        <v>213.7</v>
      </c>
      <c r="F410" s="91">
        <f t="shared" si="18"/>
        <v>256.44</v>
      </c>
      <c r="G410" s="27">
        <v>100000</v>
      </c>
      <c r="H410" s="27">
        <v>100000</v>
      </c>
      <c r="I410" s="27">
        <v>100000</v>
      </c>
      <c r="W410" s="36"/>
    </row>
    <row r="411" spans="1:23" s="58" customFormat="1" ht="75" x14ac:dyDescent="0.2">
      <c r="A411" s="26">
        <v>367</v>
      </c>
      <c r="B411" s="26" t="s">
        <v>731</v>
      </c>
      <c r="C411" s="27" t="s">
        <v>358</v>
      </c>
      <c r="D411" s="27">
        <v>1</v>
      </c>
      <c r="E411" s="91">
        <v>176.44</v>
      </c>
      <c r="F411" s="91">
        <f t="shared" si="18"/>
        <v>211.72799999999998</v>
      </c>
      <c r="G411" s="27">
        <v>100000</v>
      </c>
      <c r="H411" s="27">
        <v>100000</v>
      </c>
      <c r="I411" s="27">
        <v>100000</v>
      </c>
      <c r="W411" s="36"/>
    </row>
    <row r="412" spans="1:23" s="58" customFormat="1" ht="52.5" customHeight="1" x14ac:dyDescent="0.2">
      <c r="A412" s="26">
        <v>368</v>
      </c>
      <c r="B412" s="26" t="s">
        <v>732</v>
      </c>
      <c r="C412" s="27" t="s">
        <v>358</v>
      </c>
      <c r="D412" s="27">
        <v>1</v>
      </c>
      <c r="E412" s="91">
        <v>246.41</v>
      </c>
      <c r="F412" s="91">
        <f t="shared" si="18"/>
        <v>295.69200000000001</v>
      </c>
      <c r="G412" s="27">
        <v>100000</v>
      </c>
      <c r="H412" s="28">
        <f t="shared" si="19"/>
        <v>100000</v>
      </c>
      <c r="I412" s="28">
        <f t="shared" si="20"/>
        <v>100000</v>
      </c>
      <c r="W412" s="36"/>
    </row>
    <row r="413" spans="1:23" s="58" customFormat="1" ht="25.5" customHeight="1" x14ac:dyDescent="0.2">
      <c r="A413" s="179" t="s">
        <v>733</v>
      </c>
      <c r="B413" s="190"/>
      <c r="C413" s="190"/>
      <c r="D413" s="190"/>
      <c r="E413" s="190"/>
      <c r="F413" s="190"/>
      <c r="G413" s="190"/>
      <c r="H413" s="190"/>
      <c r="I413" s="190"/>
      <c r="J413" s="190"/>
      <c r="K413" s="191"/>
      <c r="W413" s="36"/>
    </row>
    <row r="414" spans="1:23" s="58" customFormat="1" ht="58.5" customHeight="1" x14ac:dyDescent="0.2">
      <c r="A414" s="26">
        <v>369</v>
      </c>
      <c r="B414" s="26" t="s">
        <v>734</v>
      </c>
      <c r="C414" s="27" t="s">
        <v>367</v>
      </c>
      <c r="D414" s="27">
        <v>1</v>
      </c>
      <c r="E414" s="91">
        <v>203.16</v>
      </c>
      <c r="F414" s="91">
        <f t="shared" si="18"/>
        <v>243.79199999999997</v>
      </c>
      <c r="G414" s="27">
        <v>1000000</v>
      </c>
      <c r="H414" s="28">
        <f t="shared" si="19"/>
        <v>1000000</v>
      </c>
      <c r="I414" s="28">
        <f t="shared" si="20"/>
        <v>1000000</v>
      </c>
      <c r="W414" s="36"/>
    </row>
    <row r="415" spans="1:23" s="58" customFormat="1" ht="56.25" x14ac:dyDescent="0.2">
      <c r="A415" s="26">
        <v>370</v>
      </c>
      <c r="B415" s="26" t="s">
        <v>735</v>
      </c>
      <c r="C415" s="27" t="s">
        <v>367</v>
      </c>
      <c r="D415" s="27">
        <v>1</v>
      </c>
      <c r="E415" s="91">
        <v>247.48</v>
      </c>
      <c r="F415" s="91">
        <f t="shared" si="18"/>
        <v>296.976</v>
      </c>
      <c r="G415" s="27">
        <v>1000000</v>
      </c>
      <c r="H415" s="28">
        <f t="shared" si="19"/>
        <v>1000000</v>
      </c>
      <c r="I415" s="28">
        <f t="shared" si="20"/>
        <v>1000000</v>
      </c>
      <c r="W415" s="36"/>
    </row>
    <row r="416" spans="1:23" s="58" customFormat="1" ht="56.25" x14ac:dyDescent="0.2">
      <c r="A416" s="26">
        <v>371</v>
      </c>
      <c r="B416" s="26" t="s">
        <v>736</v>
      </c>
      <c r="C416" s="27" t="s">
        <v>367</v>
      </c>
      <c r="D416" s="27">
        <v>1</v>
      </c>
      <c r="E416" s="91">
        <v>380.14</v>
      </c>
      <c r="F416" s="91">
        <f t="shared" si="18"/>
        <v>456.16799999999995</v>
      </c>
      <c r="G416" s="27">
        <v>1000000</v>
      </c>
      <c r="H416" s="28">
        <f t="shared" si="19"/>
        <v>1000000</v>
      </c>
      <c r="I416" s="28">
        <f t="shared" si="20"/>
        <v>1000000</v>
      </c>
      <c r="W416" s="36"/>
    </row>
    <row r="417" spans="1:23" s="58" customFormat="1" ht="42.75" customHeight="1" x14ac:dyDescent="0.2">
      <c r="A417" s="26">
        <v>372</v>
      </c>
      <c r="B417" s="26" t="s">
        <v>372</v>
      </c>
      <c r="C417" s="27" t="s">
        <v>373</v>
      </c>
      <c r="D417" s="27">
        <v>1</v>
      </c>
      <c r="E417" s="91">
        <v>5813.44</v>
      </c>
      <c r="F417" s="91">
        <f t="shared" si="18"/>
        <v>6976.1279999999997</v>
      </c>
      <c r="G417" s="27">
        <v>1000000</v>
      </c>
      <c r="H417" s="28">
        <f t="shared" si="19"/>
        <v>1000000</v>
      </c>
      <c r="I417" s="28">
        <f t="shared" si="20"/>
        <v>1000000</v>
      </c>
      <c r="W417" s="36"/>
    </row>
    <row r="418" spans="1:23" s="58" customFormat="1" ht="42.75" customHeight="1" x14ac:dyDescent="0.2">
      <c r="A418" s="26">
        <v>373</v>
      </c>
      <c r="B418" s="26" t="s">
        <v>374</v>
      </c>
      <c r="C418" s="27" t="s">
        <v>373</v>
      </c>
      <c r="D418" s="27">
        <v>1</v>
      </c>
      <c r="E418" s="91">
        <v>19620.36</v>
      </c>
      <c r="F418" s="91">
        <f t="shared" si="18"/>
        <v>23544.432000000001</v>
      </c>
      <c r="G418" s="27">
        <v>1000000</v>
      </c>
      <c r="H418" s="28">
        <f t="shared" si="19"/>
        <v>1000000</v>
      </c>
      <c r="I418" s="28">
        <f t="shared" si="20"/>
        <v>1000000</v>
      </c>
      <c r="W418" s="36"/>
    </row>
    <row r="419" spans="1:23" s="58" customFormat="1" ht="20.25" customHeight="1" x14ac:dyDescent="0.2">
      <c r="A419" s="179" t="s">
        <v>737</v>
      </c>
      <c r="B419" s="180"/>
      <c r="C419" s="180"/>
      <c r="D419" s="180"/>
      <c r="E419" s="180"/>
      <c r="F419" s="180"/>
      <c r="G419" s="180"/>
      <c r="H419" s="180"/>
      <c r="I419" s="180"/>
      <c r="J419" s="180"/>
      <c r="K419" s="181"/>
      <c r="W419" s="36"/>
    </row>
    <row r="420" spans="1:23" s="58" customFormat="1" ht="20.25" customHeight="1" x14ac:dyDescent="0.2">
      <c r="A420" s="179" t="s">
        <v>738</v>
      </c>
      <c r="B420" s="180"/>
      <c r="C420" s="180"/>
      <c r="D420" s="180"/>
      <c r="E420" s="180"/>
      <c r="F420" s="180"/>
      <c r="G420" s="180"/>
      <c r="H420" s="180"/>
      <c r="I420" s="180"/>
      <c r="J420" s="180"/>
      <c r="K420" s="181"/>
      <c r="W420" s="36"/>
    </row>
    <row r="421" spans="1:23" s="58" customFormat="1" ht="59.25" customHeight="1" x14ac:dyDescent="0.2">
      <c r="A421" s="27">
        <v>374</v>
      </c>
      <c r="B421" s="32" t="s">
        <v>436</v>
      </c>
      <c r="C421" s="33" t="s">
        <v>437</v>
      </c>
      <c r="D421" s="33">
        <v>1</v>
      </c>
      <c r="E421" s="113">
        <v>279.58999999999997</v>
      </c>
      <c r="F421" s="113">
        <f t="shared" si="18"/>
        <v>335.50799999999998</v>
      </c>
      <c r="G421" s="33">
        <v>100000</v>
      </c>
      <c r="H421" s="28">
        <f t="shared" si="19"/>
        <v>100000</v>
      </c>
      <c r="I421" s="28">
        <f t="shared" si="20"/>
        <v>100000</v>
      </c>
      <c r="W421" s="36"/>
    </row>
    <row r="422" spans="1:23" s="58" customFormat="1" ht="59.25" customHeight="1" x14ac:dyDescent="0.2">
      <c r="A422" s="27">
        <v>375</v>
      </c>
      <c r="B422" s="32" t="s">
        <v>438</v>
      </c>
      <c r="C422" s="33" t="s">
        <v>437</v>
      </c>
      <c r="D422" s="33">
        <v>1</v>
      </c>
      <c r="E422" s="113">
        <v>559.25</v>
      </c>
      <c r="F422" s="113">
        <f t="shared" si="18"/>
        <v>671.1</v>
      </c>
      <c r="G422" s="33">
        <v>100000</v>
      </c>
      <c r="H422" s="28">
        <f t="shared" si="19"/>
        <v>100000</v>
      </c>
      <c r="I422" s="28">
        <f t="shared" si="20"/>
        <v>100000</v>
      </c>
      <c r="W422" s="36"/>
    </row>
    <row r="423" spans="1:23" s="58" customFormat="1" ht="59.25" customHeight="1" x14ac:dyDescent="0.2">
      <c r="A423" s="27">
        <v>376</v>
      </c>
      <c r="B423" s="32" t="s">
        <v>439</v>
      </c>
      <c r="C423" s="33" t="s">
        <v>437</v>
      </c>
      <c r="D423" s="33">
        <v>1</v>
      </c>
      <c r="E423" s="113">
        <v>753.72</v>
      </c>
      <c r="F423" s="113">
        <f t="shared" si="18"/>
        <v>904.46400000000006</v>
      </c>
      <c r="G423" s="33">
        <v>100000</v>
      </c>
      <c r="H423" s="28">
        <f t="shared" si="19"/>
        <v>100000</v>
      </c>
      <c r="I423" s="28">
        <f t="shared" si="20"/>
        <v>100000</v>
      </c>
      <c r="W423" s="36"/>
    </row>
    <row r="424" spans="1:23" s="58" customFormat="1" ht="59.25" customHeight="1" x14ac:dyDescent="0.2">
      <c r="A424" s="27">
        <v>377</v>
      </c>
      <c r="B424" s="32" t="s">
        <v>440</v>
      </c>
      <c r="C424" s="33" t="s">
        <v>437</v>
      </c>
      <c r="D424" s="33">
        <v>1</v>
      </c>
      <c r="E424" s="113">
        <v>1033.3499999999999</v>
      </c>
      <c r="F424" s="113">
        <f t="shared" si="18"/>
        <v>1240.0199999999998</v>
      </c>
      <c r="G424" s="33">
        <v>100000</v>
      </c>
      <c r="H424" s="28">
        <f t="shared" si="19"/>
        <v>100000</v>
      </c>
      <c r="I424" s="28">
        <f t="shared" si="20"/>
        <v>100000</v>
      </c>
      <c r="W424" s="36"/>
    </row>
    <row r="425" spans="1:23" s="58" customFormat="1" ht="24.75" customHeight="1" x14ac:dyDescent="0.2">
      <c r="A425" s="189" t="s">
        <v>739</v>
      </c>
      <c r="B425" s="189"/>
      <c r="C425" s="189"/>
      <c r="D425" s="189"/>
      <c r="E425" s="189"/>
      <c r="F425" s="189"/>
      <c r="G425" s="189"/>
      <c r="H425" s="189"/>
      <c r="I425" s="189"/>
      <c r="J425" s="189"/>
      <c r="K425" s="189"/>
      <c r="W425" s="36"/>
    </row>
    <row r="426" spans="1:23" s="58" customFormat="1" ht="60" customHeight="1" x14ac:dyDescent="0.2">
      <c r="A426" s="27">
        <v>378</v>
      </c>
      <c r="B426" s="26" t="s">
        <v>442</v>
      </c>
      <c r="C426" s="27" t="s">
        <v>443</v>
      </c>
      <c r="D426" s="27">
        <v>0.01</v>
      </c>
      <c r="E426" s="91">
        <v>127.8</v>
      </c>
      <c r="F426" s="91">
        <f t="shared" si="18"/>
        <v>153.35999999999999</v>
      </c>
      <c r="G426" s="33">
        <v>100000</v>
      </c>
      <c r="H426" s="28">
        <f t="shared" si="19"/>
        <v>100000</v>
      </c>
      <c r="I426" s="28">
        <f t="shared" si="20"/>
        <v>100000</v>
      </c>
      <c r="W426" s="36"/>
    </row>
    <row r="427" spans="1:23" s="58" customFormat="1" ht="60" customHeight="1" x14ac:dyDescent="0.2">
      <c r="A427" s="27">
        <v>379</v>
      </c>
      <c r="B427" s="26" t="s">
        <v>444</v>
      </c>
      <c r="C427" s="27" t="s">
        <v>443</v>
      </c>
      <c r="D427" s="27">
        <v>0.01</v>
      </c>
      <c r="E427" s="91">
        <v>222.77</v>
      </c>
      <c r="F427" s="91">
        <f t="shared" ref="F427:F444" si="21">E427*1.2</f>
        <v>267.32400000000001</v>
      </c>
      <c r="G427" s="33">
        <v>100000</v>
      </c>
      <c r="H427" s="28">
        <f t="shared" ref="H427:H444" si="22">G427</f>
        <v>100000</v>
      </c>
      <c r="I427" s="28">
        <f t="shared" ref="I427:I444" si="23">G427</f>
        <v>100000</v>
      </c>
      <c r="W427" s="36"/>
    </row>
    <row r="428" spans="1:23" s="58" customFormat="1" ht="60" customHeight="1" x14ac:dyDescent="0.2">
      <c r="A428" s="27">
        <v>380</v>
      </c>
      <c r="B428" s="26" t="s">
        <v>445</v>
      </c>
      <c r="C428" s="27" t="s">
        <v>443</v>
      </c>
      <c r="D428" s="27">
        <v>0.01</v>
      </c>
      <c r="E428" s="91">
        <v>361.45</v>
      </c>
      <c r="F428" s="91">
        <f t="shared" si="21"/>
        <v>433.73999999999995</v>
      </c>
      <c r="G428" s="33">
        <v>100000</v>
      </c>
      <c r="H428" s="28">
        <f t="shared" si="22"/>
        <v>100000</v>
      </c>
      <c r="I428" s="28">
        <f t="shared" si="23"/>
        <v>100000</v>
      </c>
      <c r="W428" s="36"/>
    </row>
    <row r="429" spans="1:23" s="58" customFormat="1" ht="60" customHeight="1" x14ac:dyDescent="0.2">
      <c r="A429" s="27">
        <v>381</v>
      </c>
      <c r="B429" s="26" t="s">
        <v>740</v>
      </c>
      <c r="C429" s="27" t="s">
        <v>443</v>
      </c>
      <c r="D429" s="27">
        <v>0.01</v>
      </c>
      <c r="E429" s="91">
        <v>58</v>
      </c>
      <c r="F429" s="91">
        <f t="shared" si="21"/>
        <v>69.599999999999994</v>
      </c>
      <c r="G429" s="33">
        <v>100000</v>
      </c>
      <c r="H429" s="28">
        <f t="shared" si="22"/>
        <v>100000</v>
      </c>
      <c r="I429" s="28">
        <f t="shared" si="23"/>
        <v>100000</v>
      </c>
      <c r="W429" s="36"/>
    </row>
    <row r="430" spans="1:23" s="58" customFormat="1" ht="60" customHeight="1" x14ac:dyDescent="0.2">
      <c r="A430" s="27">
        <v>382</v>
      </c>
      <c r="B430" s="26" t="s">
        <v>741</v>
      </c>
      <c r="C430" s="27" t="s">
        <v>443</v>
      </c>
      <c r="D430" s="27">
        <v>0.01</v>
      </c>
      <c r="E430" s="91">
        <v>101.3</v>
      </c>
      <c r="F430" s="91">
        <f t="shared" si="21"/>
        <v>121.55999999999999</v>
      </c>
      <c r="G430" s="33">
        <v>100000</v>
      </c>
      <c r="H430" s="28">
        <f t="shared" si="22"/>
        <v>100000</v>
      </c>
      <c r="I430" s="28">
        <f t="shared" si="23"/>
        <v>100000</v>
      </c>
      <c r="W430" s="36"/>
    </row>
    <row r="431" spans="1:23" s="58" customFormat="1" ht="60" customHeight="1" x14ac:dyDescent="0.2">
      <c r="A431" s="27">
        <v>383</v>
      </c>
      <c r="B431" s="26" t="s">
        <v>742</v>
      </c>
      <c r="C431" s="27" t="s">
        <v>443</v>
      </c>
      <c r="D431" s="27">
        <v>0.01</v>
      </c>
      <c r="E431" s="91">
        <v>164.7</v>
      </c>
      <c r="F431" s="91">
        <f t="shared" si="21"/>
        <v>197.64</v>
      </c>
      <c r="G431" s="33">
        <v>100000</v>
      </c>
      <c r="H431" s="28">
        <f t="shared" si="22"/>
        <v>100000</v>
      </c>
      <c r="I431" s="28">
        <f t="shared" si="23"/>
        <v>100000</v>
      </c>
      <c r="W431" s="36"/>
    </row>
    <row r="432" spans="1:23" s="58" customFormat="1" ht="27.75" customHeight="1" x14ac:dyDescent="0.2">
      <c r="A432" s="179" t="s">
        <v>743</v>
      </c>
      <c r="B432" s="190"/>
      <c r="C432" s="190"/>
      <c r="D432" s="190"/>
      <c r="E432" s="190"/>
      <c r="F432" s="190"/>
      <c r="G432" s="190"/>
      <c r="H432" s="190"/>
      <c r="I432" s="190"/>
      <c r="J432" s="190"/>
      <c r="K432" s="191"/>
      <c r="W432" s="36"/>
    </row>
    <row r="433" spans="1:25" s="58" customFormat="1" ht="63.75" customHeight="1" x14ac:dyDescent="0.2">
      <c r="A433" s="27">
        <v>384</v>
      </c>
      <c r="B433" s="26" t="s">
        <v>447</v>
      </c>
      <c r="C433" s="27" t="s">
        <v>443</v>
      </c>
      <c r="D433" s="27">
        <v>0.01</v>
      </c>
      <c r="E433" s="91">
        <v>159.74</v>
      </c>
      <c r="F433" s="91">
        <f t="shared" si="21"/>
        <v>191.68800000000002</v>
      </c>
      <c r="G433" s="33">
        <v>100000</v>
      </c>
      <c r="H433" s="28">
        <f t="shared" si="22"/>
        <v>100000</v>
      </c>
      <c r="I433" s="28">
        <f t="shared" si="23"/>
        <v>100000</v>
      </c>
      <c r="W433" s="36"/>
    </row>
    <row r="434" spans="1:25" s="22" customFormat="1" ht="53.25" customHeight="1" x14ac:dyDescent="0.2">
      <c r="A434" s="27">
        <v>385</v>
      </c>
      <c r="B434" s="26" t="s">
        <v>444</v>
      </c>
      <c r="C434" s="27" t="s">
        <v>443</v>
      </c>
      <c r="D434" s="27">
        <v>0.01</v>
      </c>
      <c r="E434" s="91">
        <v>278.45999999999998</v>
      </c>
      <c r="F434" s="91">
        <f t="shared" si="21"/>
        <v>334.15199999999999</v>
      </c>
      <c r="G434" s="33">
        <v>100000</v>
      </c>
      <c r="H434" s="28">
        <f t="shared" si="22"/>
        <v>100000</v>
      </c>
      <c r="I434" s="28">
        <f t="shared" si="23"/>
        <v>100000</v>
      </c>
      <c r="W434" s="25"/>
    </row>
    <row r="435" spans="1:25" s="22" customFormat="1" ht="54" customHeight="1" x14ac:dyDescent="0.2">
      <c r="A435" s="27">
        <v>386</v>
      </c>
      <c r="B435" s="26" t="s">
        <v>448</v>
      </c>
      <c r="C435" s="27" t="s">
        <v>443</v>
      </c>
      <c r="D435" s="27">
        <v>0.01</v>
      </c>
      <c r="E435" s="91">
        <v>451.82</v>
      </c>
      <c r="F435" s="91">
        <f t="shared" si="21"/>
        <v>542.18399999999997</v>
      </c>
      <c r="G435" s="33">
        <v>100000</v>
      </c>
      <c r="H435" s="28">
        <f t="shared" si="22"/>
        <v>100000</v>
      </c>
      <c r="I435" s="28">
        <f t="shared" si="23"/>
        <v>100000</v>
      </c>
      <c r="W435" s="25"/>
    </row>
    <row r="436" spans="1:25" s="58" customFormat="1" ht="60" customHeight="1" x14ac:dyDescent="0.2">
      <c r="A436" s="27">
        <v>387</v>
      </c>
      <c r="B436" s="26" t="s">
        <v>740</v>
      </c>
      <c r="C436" s="27" t="s">
        <v>443</v>
      </c>
      <c r="D436" s="27">
        <v>0.01</v>
      </c>
      <c r="E436" s="91">
        <v>72.5</v>
      </c>
      <c r="F436" s="91">
        <f t="shared" si="21"/>
        <v>87</v>
      </c>
      <c r="G436" s="33">
        <v>100000</v>
      </c>
      <c r="H436" s="28">
        <f t="shared" si="22"/>
        <v>100000</v>
      </c>
      <c r="I436" s="28">
        <f t="shared" si="23"/>
        <v>100000</v>
      </c>
      <c r="W436" s="36"/>
    </row>
    <row r="437" spans="1:25" s="58" customFormat="1" ht="60" customHeight="1" x14ac:dyDescent="0.2">
      <c r="A437" s="27">
        <v>388</v>
      </c>
      <c r="B437" s="26" t="s">
        <v>741</v>
      </c>
      <c r="C437" s="27" t="s">
        <v>443</v>
      </c>
      <c r="D437" s="27">
        <v>0.01</v>
      </c>
      <c r="E437" s="91">
        <v>126.62</v>
      </c>
      <c r="F437" s="91">
        <f t="shared" si="21"/>
        <v>151.94399999999999</v>
      </c>
      <c r="G437" s="33">
        <v>100000</v>
      </c>
      <c r="H437" s="28">
        <f t="shared" si="22"/>
        <v>100000</v>
      </c>
      <c r="I437" s="28">
        <f t="shared" si="23"/>
        <v>100000</v>
      </c>
      <c r="W437" s="36"/>
    </row>
    <row r="438" spans="1:25" s="58" customFormat="1" ht="60" customHeight="1" x14ac:dyDescent="0.2">
      <c r="A438" s="27">
        <v>389</v>
      </c>
      <c r="B438" s="26" t="s">
        <v>742</v>
      </c>
      <c r="C438" s="27" t="s">
        <v>443</v>
      </c>
      <c r="D438" s="27">
        <v>0.01</v>
      </c>
      <c r="E438" s="91">
        <v>205.92</v>
      </c>
      <c r="F438" s="91">
        <f t="shared" si="21"/>
        <v>247.10399999999998</v>
      </c>
      <c r="G438" s="33">
        <v>100000</v>
      </c>
      <c r="H438" s="28">
        <f t="shared" si="22"/>
        <v>100000</v>
      </c>
      <c r="I438" s="28">
        <f t="shared" si="23"/>
        <v>100000</v>
      </c>
      <c r="W438" s="36"/>
    </row>
    <row r="439" spans="1:25" s="22" customFormat="1" ht="23.25" customHeight="1" x14ac:dyDescent="0.2">
      <c r="A439" s="179" t="s">
        <v>744</v>
      </c>
      <c r="B439" s="180"/>
      <c r="C439" s="180"/>
      <c r="D439" s="180"/>
      <c r="E439" s="180"/>
      <c r="F439" s="180"/>
      <c r="G439" s="180"/>
      <c r="H439" s="180"/>
      <c r="I439" s="180"/>
      <c r="J439" s="114"/>
      <c r="K439" s="115"/>
      <c r="W439" s="25"/>
    </row>
    <row r="440" spans="1:25" s="22" customFormat="1" ht="78" customHeight="1" x14ac:dyDescent="0.2">
      <c r="A440" s="34" t="s">
        <v>745</v>
      </c>
      <c r="B440" s="61" t="s">
        <v>746</v>
      </c>
      <c r="C440" s="34" t="s">
        <v>451</v>
      </c>
      <c r="D440" s="34">
        <v>1</v>
      </c>
      <c r="E440" s="116">
        <v>61878.240000000005</v>
      </c>
      <c r="F440" s="116">
        <f t="shared" si="21"/>
        <v>74253.888000000006</v>
      </c>
      <c r="G440" s="34">
        <v>100000</v>
      </c>
      <c r="H440" s="35">
        <f t="shared" si="22"/>
        <v>100000</v>
      </c>
      <c r="I440" s="35">
        <f t="shared" si="23"/>
        <v>100000</v>
      </c>
      <c r="L440" s="117"/>
      <c r="W440" s="25"/>
    </row>
    <row r="441" spans="1:25" s="22" customFormat="1" ht="23.25" customHeight="1" x14ac:dyDescent="0.2">
      <c r="A441" s="179" t="s">
        <v>747</v>
      </c>
      <c r="B441" s="180"/>
      <c r="C441" s="180"/>
      <c r="D441" s="180"/>
      <c r="E441" s="180"/>
      <c r="F441" s="180"/>
      <c r="G441" s="180"/>
      <c r="H441" s="180"/>
      <c r="I441" s="180"/>
      <c r="J441" s="180"/>
      <c r="K441" s="181"/>
      <c r="W441" s="25"/>
    </row>
    <row r="442" spans="1:25" s="22" customFormat="1" ht="42" customHeight="1" x14ac:dyDescent="0.2">
      <c r="A442" s="27">
        <v>392</v>
      </c>
      <c r="B442" s="26" t="s">
        <v>453</v>
      </c>
      <c r="C442" s="27" t="s">
        <v>454</v>
      </c>
      <c r="D442" s="27">
        <v>1</v>
      </c>
      <c r="E442" s="91">
        <v>1112.07</v>
      </c>
      <c r="F442" s="91">
        <f t="shared" si="21"/>
        <v>1334.4839999999999</v>
      </c>
      <c r="G442" s="27">
        <v>100000</v>
      </c>
      <c r="H442" s="28">
        <f t="shared" si="22"/>
        <v>100000</v>
      </c>
      <c r="I442" s="28">
        <f t="shared" si="23"/>
        <v>100000</v>
      </c>
      <c r="W442" s="25"/>
    </row>
    <row r="443" spans="1:25" s="22" customFormat="1" ht="23.25" customHeight="1" x14ac:dyDescent="0.2">
      <c r="A443" s="179" t="s">
        <v>748</v>
      </c>
      <c r="B443" s="180"/>
      <c r="C443" s="180"/>
      <c r="D443" s="180"/>
      <c r="E443" s="180"/>
      <c r="F443" s="180"/>
      <c r="G443" s="180"/>
      <c r="H443" s="180"/>
      <c r="I443" s="180"/>
      <c r="J443" s="180"/>
      <c r="K443" s="181"/>
      <c r="W443" s="25"/>
    </row>
    <row r="444" spans="1:25" s="22" customFormat="1" ht="42" customHeight="1" x14ac:dyDescent="0.2">
      <c r="A444" s="27">
        <v>393</v>
      </c>
      <c r="B444" s="26" t="s">
        <v>749</v>
      </c>
      <c r="C444" s="27" t="s">
        <v>750</v>
      </c>
      <c r="D444" s="27">
        <v>1</v>
      </c>
      <c r="E444" s="91">
        <v>781.4</v>
      </c>
      <c r="F444" s="91">
        <f t="shared" si="21"/>
        <v>937.68</v>
      </c>
      <c r="G444" s="27">
        <v>100000</v>
      </c>
      <c r="H444" s="28">
        <f t="shared" si="22"/>
        <v>100000</v>
      </c>
      <c r="I444" s="28">
        <f t="shared" si="23"/>
        <v>100000</v>
      </c>
      <c r="W444" s="25"/>
    </row>
    <row r="445" spans="1:25" s="22" customFormat="1" ht="30" customHeight="1" x14ac:dyDescent="0.25">
      <c r="A445" s="44"/>
      <c r="B445" s="44"/>
      <c r="C445" s="44"/>
      <c r="D445" s="44"/>
      <c r="E445" s="118"/>
      <c r="F445" s="118"/>
      <c r="G445" s="2"/>
      <c r="W445" s="25"/>
    </row>
    <row r="446" spans="1:25" s="22" customFormat="1" ht="39.75" customHeight="1" x14ac:dyDescent="0.2">
      <c r="A446" s="182" t="s">
        <v>463</v>
      </c>
      <c r="B446" s="182"/>
      <c r="C446" s="182"/>
      <c r="D446" s="182"/>
      <c r="E446" s="182"/>
      <c r="F446" s="182"/>
      <c r="G446" s="36"/>
      <c r="H446" s="36"/>
      <c r="I446" s="2"/>
      <c r="Y446" s="25"/>
    </row>
    <row r="447" spans="1:25" s="22" customFormat="1" ht="29.25" customHeight="1" x14ac:dyDescent="0.25">
      <c r="A447" s="44" t="s">
        <v>464</v>
      </c>
      <c r="B447" s="44"/>
      <c r="C447" s="44"/>
      <c r="D447" s="44"/>
      <c r="E447" s="44"/>
      <c r="F447" s="44"/>
      <c r="G447" s="37"/>
      <c r="H447" s="37"/>
      <c r="I447" s="2"/>
      <c r="Y447" s="25"/>
    </row>
    <row r="448" spans="1:25" s="22" customFormat="1" ht="23.25" customHeight="1" x14ac:dyDescent="0.2">
      <c r="B448" s="184" t="s">
        <v>465</v>
      </c>
      <c r="C448" s="186" t="s">
        <v>466</v>
      </c>
      <c r="D448" s="187"/>
      <c r="E448" s="187"/>
      <c r="F448" s="188"/>
      <c r="G448" s="107"/>
      <c r="H448" s="38"/>
      <c r="I448" s="2"/>
      <c r="Y448" s="25"/>
    </row>
    <row r="449" spans="1:25" s="22" customFormat="1" ht="23.25" customHeight="1" x14ac:dyDescent="0.2">
      <c r="B449" s="185"/>
      <c r="C449" s="39" t="s">
        <v>467</v>
      </c>
      <c r="D449" s="38"/>
      <c r="E449" s="39" t="s">
        <v>468</v>
      </c>
      <c r="F449" s="39" t="s">
        <v>469</v>
      </c>
      <c r="G449" s="38"/>
      <c r="H449" s="38"/>
      <c r="I449" s="2"/>
      <c r="Y449" s="25"/>
    </row>
    <row r="450" spans="1:25" s="22" customFormat="1" ht="23.25" customHeight="1" x14ac:dyDescent="0.2">
      <c r="B450" s="39" t="s">
        <v>470</v>
      </c>
      <c r="C450" s="40">
        <v>0.1</v>
      </c>
      <c r="D450" s="119"/>
      <c r="E450" s="41">
        <v>8.5000000000000006E-2</v>
      </c>
      <c r="F450" s="42">
        <v>1.4999999999999999E-2</v>
      </c>
      <c r="G450" s="10"/>
      <c r="H450" s="10"/>
      <c r="I450" s="2"/>
      <c r="Y450" s="25"/>
    </row>
    <row r="451" spans="1:25" s="22" customFormat="1" ht="23.25" customHeight="1" x14ac:dyDescent="0.2">
      <c r="B451" s="39" t="s">
        <v>471</v>
      </c>
      <c r="C451" s="40">
        <v>0.19999999999999998</v>
      </c>
      <c r="D451" s="120"/>
      <c r="E451" s="43">
        <v>0.16669999999999999</v>
      </c>
      <c r="F451" s="42">
        <v>3.3300000000000003E-2</v>
      </c>
      <c r="G451" s="10"/>
      <c r="H451" s="10"/>
      <c r="I451" s="2"/>
      <c r="Y451" s="25"/>
    </row>
    <row r="452" spans="1:25" s="22" customFormat="1" ht="23.25" customHeight="1" x14ac:dyDescent="0.2">
      <c r="B452" s="39" t="s">
        <v>472</v>
      </c>
      <c r="C452" s="40">
        <v>0.37140000000000001</v>
      </c>
      <c r="D452" s="120"/>
      <c r="E452" s="43">
        <v>0.31430000000000002</v>
      </c>
      <c r="F452" s="42">
        <v>5.7099999999999998E-2</v>
      </c>
      <c r="G452" s="10"/>
      <c r="H452" s="10"/>
      <c r="I452" s="2"/>
      <c r="Y452" s="25"/>
    </row>
    <row r="453" spans="1:25" s="22" customFormat="1" ht="23.25" customHeight="1" x14ac:dyDescent="0.2">
      <c r="B453" s="39" t="s">
        <v>473</v>
      </c>
      <c r="C453" s="40">
        <v>0.73680000000000001</v>
      </c>
      <c r="D453" s="120"/>
      <c r="E453" s="43">
        <v>0.63160000000000005</v>
      </c>
      <c r="F453" s="42">
        <v>0.1052</v>
      </c>
      <c r="G453" s="10"/>
      <c r="H453" s="10"/>
      <c r="I453" s="2"/>
      <c r="Y453" s="25"/>
    </row>
    <row r="454" spans="1:25" s="22" customFormat="1" ht="44.25" customHeight="1" x14ac:dyDescent="0.2">
      <c r="A454" s="178" t="s">
        <v>474</v>
      </c>
      <c r="B454" s="178"/>
      <c r="C454" s="178"/>
      <c r="D454" s="178"/>
      <c r="E454" s="178"/>
      <c r="F454" s="178"/>
      <c r="G454" s="2"/>
      <c r="W454" s="25"/>
    </row>
    <row r="455" spans="1:25" s="22" customFormat="1" ht="15.75" x14ac:dyDescent="0.2">
      <c r="A455" s="178"/>
      <c r="B455" s="178"/>
      <c r="C455" s="178"/>
      <c r="D455" s="178"/>
      <c r="E455" s="178"/>
      <c r="F455" s="178"/>
      <c r="G455" s="2"/>
      <c r="W455" s="25"/>
    </row>
    <row r="456" spans="1:25" s="22" customFormat="1" ht="54.75" customHeight="1" x14ac:dyDescent="0.2">
      <c r="A456" s="178" t="s">
        <v>475</v>
      </c>
      <c r="B456" s="178"/>
      <c r="C456" s="178"/>
      <c r="D456" s="178"/>
      <c r="E456" s="178"/>
      <c r="F456" s="178"/>
      <c r="G456" s="2"/>
      <c r="W456" s="25"/>
    </row>
    <row r="457" spans="1:25" ht="59.25" customHeight="1" x14ac:dyDescent="0.2">
      <c r="A457" s="178" t="s">
        <v>476</v>
      </c>
      <c r="B457" s="178"/>
      <c r="C457" s="178"/>
      <c r="D457" s="178"/>
      <c r="E457" s="178"/>
      <c r="F457" s="178"/>
    </row>
    <row r="458" spans="1:25" s="46" customFormat="1" ht="15.75" x14ac:dyDescent="0.25">
      <c r="A458" s="1"/>
      <c r="B458" s="1"/>
      <c r="C458" s="2"/>
      <c r="D458" s="2"/>
      <c r="E458" s="103"/>
      <c r="F458" s="103"/>
      <c r="G458" s="2"/>
    </row>
    <row r="459" spans="1:25" ht="18.75" x14ac:dyDescent="0.3">
      <c r="A459" s="13" t="s">
        <v>477</v>
      </c>
      <c r="B459" s="13"/>
      <c r="C459" s="13"/>
      <c r="D459" s="13" t="s">
        <v>478</v>
      </c>
      <c r="E459" s="92"/>
      <c r="F459" s="92"/>
    </row>
  </sheetData>
  <mergeCells count="45">
    <mergeCell ref="A11:I11"/>
    <mergeCell ref="A15:I15"/>
    <mergeCell ref="A48:I48"/>
    <mergeCell ref="A81:I81"/>
    <mergeCell ref="A106:I106"/>
    <mergeCell ref="A121:I121"/>
    <mergeCell ref="A146:I146"/>
    <mergeCell ref="A161:I161"/>
    <mergeCell ref="A170:I170"/>
    <mergeCell ref="A181:I181"/>
    <mergeCell ref="A200:I200"/>
    <mergeCell ref="A219:I219"/>
    <mergeCell ref="A222:I222"/>
    <mergeCell ref="A232:I232"/>
    <mergeCell ref="A242:I242"/>
    <mergeCell ref="A248:I248"/>
    <mergeCell ref="A254:I254"/>
    <mergeCell ref="A257:I257"/>
    <mergeCell ref="A264:I264"/>
    <mergeCell ref="A281:K281"/>
    <mergeCell ref="A285:K285"/>
    <mergeCell ref="A295:K295"/>
    <mergeCell ref="A314:K314"/>
    <mergeCell ref="A321:K321"/>
    <mergeCell ref="A326:K326"/>
    <mergeCell ref="A327:K327"/>
    <mergeCell ref="A347:K347"/>
    <mergeCell ref="A353:K353"/>
    <mergeCell ref="A355:K355"/>
    <mergeCell ref="A370:K370"/>
    <mergeCell ref="A393:K393"/>
    <mergeCell ref="A413:K413"/>
    <mergeCell ref="A419:K419"/>
    <mergeCell ref="A420:K420"/>
    <mergeCell ref="A425:K425"/>
    <mergeCell ref="A432:K432"/>
    <mergeCell ref="A439:I439"/>
    <mergeCell ref="A441:K441"/>
    <mergeCell ref="A443:K443"/>
    <mergeCell ref="A446:F446"/>
    <mergeCell ref="B448:B449"/>
    <mergeCell ref="C448:F448"/>
    <mergeCell ref="A454:F455"/>
    <mergeCell ref="A456:F456"/>
    <mergeCell ref="A457:F457"/>
  </mergeCells>
  <pageMargins left="0.70866141732283472" right="0.19685039370078738" top="0.39370078740157477" bottom="0.39370078740157477" header="0.31496062992125984" footer="0.19685039370078738"/>
  <pageSetup paperSize="9" scale="46" fitToHeight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Перечень ед.вид.раб. нов</vt:lpstr>
      <vt:lpstr>Перечень ед.стоим.видов раб </vt:lpstr>
      <vt:lpstr>Перечень ед.вид.раб. стар</vt:lpstr>
      <vt:lpstr>Перечень ед.стоим.видов стар</vt:lpstr>
      <vt:lpstr>Перечень ВЛ 0,4-6-10-35-220 кВ</vt:lpstr>
      <vt:lpstr>Лист2</vt:lpstr>
      <vt:lpstr>ЛС2</vt:lpstr>
      <vt:lpstr>Перечень ед.вид.раб. нов ВУ (2</vt:lpstr>
      <vt:lpstr>'Перечень ВЛ 0,4-6-10-35-220 кВ'!Print_Titles</vt:lpstr>
      <vt:lpstr>'Перечень ед.вид.раб. нов'!Print_Titles</vt:lpstr>
      <vt:lpstr>'Перечень ед.вид.раб. нов ВУ (2'!Print_Titles</vt:lpstr>
      <vt:lpstr>'Перечень ед.вид.раб. стар'!Print_Titles</vt:lpstr>
      <vt:lpstr>'Перечень ед.стоим.видов раб '!Print_Titles</vt:lpstr>
      <vt:lpstr>'Перечень ед.стоим.видов стар'!Print_Titles</vt:lpstr>
      <vt:lpstr>'Перечень ВЛ 0,4-6-10-35-220 кВ'!Область_печати</vt:lpstr>
      <vt:lpstr>'Перечень ед.вид.раб. нов'!Область_печати</vt:lpstr>
      <vt:lpstr>'Перечень ед.вид.раб. нов ВУ (2'!Область_печати</vt:lpstr>
      <vt:lpstr>'Перечень ед.вид.раб. стар'!Область_печати</vt:lpstr>
      <vt:lpstr>'Перечень ед.стоим.видов раб '!Область_печати</vt:lpstr>
      <vt:lpstr>'Перечень ед.стоим.видов стар'!Область_печати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Кравец Александра Константиновна</cp:lastModifiedBy>
  <cp:revision>5</cp:revision>
  <cp:lastPrinted>2026-06-26T08:52:57Z</cp:lastPrinted>
  <dcterms:created xsi:type="dcterms:W3CDTF">2018-05-14T13:12:54Z</dcterms:created>
  <dcterms:modified xsi:type="dcterms:W3CDTF">2026-07-27T11:22:56Z</dcterms:modified>
</cp:coreProperties>
</file>